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7" l="1"/>
  <c r="E7" i="17"/>
  <c r="F7" i="17"/>
  <c r="G7" i="17"/>
  <c r="C7" i="17"/>
  <c r="D14" i="13" l="1"/>
  <c r="A1" i="17" l="1"/>
  <c r="A1" i="11"/>
  <c r="A1" i="10"/>
  <c r="A1" i="3"/>
  <c r="A1" i="5"/>
  <c r="A1" i="4"/>
  <c r="R5" i="11" l="1"/>
  <c r="Q5" i="11"/>
  <c r="P5" i="11"/>
  <c r="O5" i="11"/>
  <c r="N5" i="11"/>
  <c r="R5" i="10"/>
  <c r="Q5" i="10"/>
  <c r="P5" i="10"/>
  <c r="O5" i="10"/>
  <c r="N5" i="10"/>
  <c r="R5" i="3"/>
  <c r="Q5" i="3"/>
  <c r="P5" i="3"/>
  <c r="O5" i="3"/>
  <c r="N5" i="3"/>
  <c r="D8" i="17" l="1"/>
  <c r="E8" i="17"/>
  <c r="F8" i="17"/>
  <c r="G8" i="17"/>
  <c r="C8" i="17"/>
  <c r="A3" i="13" l="1"/>
  <c r="A1" i="13"/>
  <c r="D8" i="4" l="1"/>
  <c r="H5" i="11"/>
  <c r="G5" i="11"/>
  <c r="F5" i="11"/>
  <c r="E5" i="11"/>
  <c r="D5" i="11"/>
  <c r="H5" i="10"/>
  <c r="G5" i="10"/>
  <c r="F5" i="10"/>
  <c r="E5" i="10"/>
  <c r="D5" i="10"/>
  <c r="D9" i="10" s="1"/>
  <c r="H5" i="3"/>
  <c r="G5" i="3"/>
  <c r="F5" i="3"/>
  <c r="E5" i="3"/>
  <c r="D5" i="3"/>
  <c r="D8" i="3" s="1"/>
  <c r="H8" i="4"/>
  <c r="G8" i="4"/>
  <c r="G10" i="4" s="1"/>
  <c r="F10" i="17" s="1"/>
  <c r="F8" i="4"/>
  <c r="E8" i="4"/>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E16" i="17" s="1"/>
  <c r="H12" i="4"/>
  <c r="G12" i="17" s="1"/>
  <c r="H16" i="4"/>
  <c r="H13" i="4"/>
  <c r="G13" i="17" s="1"/>
  <c r="H17" i="4"/>
  <c r="H10" i="4"/>
  <c r="G10" i="17" s="1"/>
  <c r="H14" i="4"/>
  <c r="G14" i="17" s="1"/>
  <c r="H11" i="4"/>
  <c r="G11" i="17" s="1"/>
  <c r="H15" i="4"/>
  <c r="G15" i="17" s="1"/>
  <c r="D11" i="4"/>
  <c r="C11" i="17" s="1"/>
  <c r="D15" i="4"/>
  <c r="C15" i="17" s="1"/>
  <c r="D12" i="4"/>
  <c r="C12" i="17" s="1"/>
  <c r="D16" i="4"/>
  <c r="C16" i="17" s="1"/>
  <c r="D13" i="4"/>
  <c r="C13" i="17" s="1"/>
  <c r="D17" i="4"/>
  <c r="D10" i="4"/>
  <c r="C10" i="17" s="1"/>
  <c r="D14" i="4"/>
  <c r="C14" i="17" s="1"/>
  <c r="G11" i="4"/>
  <c r="F11" i="17" s="1"/>
  <c r="G12" i="4"/>
  <c r="F12" i="17" s="1"/>
  <c r="G13" i="4"/>
  <c r="F13" i="17" s="1"/>
  <c r="G14" i="4"/>
  <c r="F14" i="17" s="1"/>
  <c r="G15" i="4"/>
  <c r="F15" i="17" s="1"/>
  <c r="G16" i="4"/>
  <c r="F16" i="17" s="1"/>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G8" i="3"/>
  <c r="Q8" i="3" s="1"/>
  <c r="D15" i="3"/>
  <c r="N15" i="3" s="1"/>
  <c r="D20" i="3"/>
  <c r="N20" i="3" s="1"/>
  <c r="D39" i="3"/>
  <c r="N39" i="3" s="1"/>
  <c r="D11" i="3"/>
  <c r="N11" i="3" s="1"/>
  <c r="N8" i="3"/>
  <c r="D10" i="3"/>
  <c r="N10" i="3" s="1"/>
  <c r="D16" i="3"/>
  <c r="N16" i="3" s="1"/>
  <c r="D9" i="3"/>
  <c r="N9" i="3" s="1"/>
  <c r="D19" i="3"/>
  <c r="N19" i="3" s="1"/>
  <c r="H16" i="3"/>
  <c r="R16" i="3" s="1"/>
  <c r="H8" i="3"/>
  <c r="R8" i="3" s="1"/>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F8" i="3"/>
  <c r="P8" i="3" s="1"/>
  <c r="F39" i="3"/>
  <c r="P39" i="3" s="1"/>
  <c r="F17" i="3"/>
  <c r="P17" i="3" s="1"/>
  <c r="F26" i="3"/>
  <c r="P26" i="3" s="1"/>
  <c r="F10" i="3"/>
  <c r="P10" i="3" s="1"/>
  <c r="F18" i="3"/>
  <c r="P18" i="3" s="1"/>
  <c r="E10" i="10"/>
  <c r="O10" i="10" s="1"/>
  <c r="E11" i="10"/>
  <c r="O11" i="10" s="1"/>
  <c r="E9" i="10"/>
  <c r="O9" i="10" s="1"/>
  <c r="N10" i="1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G16" i="17" l="1"/>
  <c r="D16" i="17"/>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<sst xmlns="http://schemas.openxmlformats.org/spreadsheetml/2006/main" count="330" uniqueCount="189">
  <si>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</si>
  <si>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</si>
  <si>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</si>
  <si>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</si>
  <si>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</si>
  <si>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</si>
  <si>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</si>
  <si>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</si>
  <si>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</si>
  <si>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</si>
  <si>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</si>
  <si>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</si>
  <si>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</si>
  <si>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</si>
  <si>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</si>
  <si>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</si>
  <si>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</si>
  <si>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</si>
  <si>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</si>
  <si>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</si>
  <si>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</si>
  <si>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</si>
  <si>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</si>
  <si>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</si>
  <si>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</si>
  <si>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</si>
  <si>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</si>
  <si>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</si>
  <si>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</si>
  <si>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</si>
  <si>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</si>
  <si>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</si>
  <si>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</si>
  <si>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</si>
  <si>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</si>
  <si>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</si>
  <si>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</si>
  <si>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</si>
  <si>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</si>
  <si>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</si>
  <si>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</si>
  <si>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</si>
  <si>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</si>
  <si>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</si>
  <si>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</si>
  <si>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</si>
  <si>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</si>
  <si>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</si>
  <si>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</si>
  <si>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</si>
  <si>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</si>
  <si>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</si>
  <si>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</si>
  <si>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</si>
  <si>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</si>
  <si>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</si>
  <si>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</si>
  <si>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</si>
  <si>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</si>
  <si>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</si>
  <si>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</si>
  <si>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</si>
  <si>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</si>
  <si>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</si>
  <si>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</si>
  <si>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</si>
  <si>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</si>
  <si>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</si>
  <si>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</si>
  <si>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</si>
  <si>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</si>
  <si>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</si>
  <si>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</si>
  <si>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</si>
  <si>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</si>
  <si>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</si>
  <si>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</si>
  <si>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</si>
  <si>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</si>
  <si>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</si>
  <si>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</si>
  <si>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</si>
  <si>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</si>
  <si>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</si>
  <si>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</si>
  <si>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</si>
  <si>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</si>
  <si>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</si>
  <si>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</si>
  <si>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</si>
  <si>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</si>
  <si>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</si>
  <si>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</si>
  <si>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</si>
  <si>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</si>
  <si>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</si>
  <si>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</si>
  <si>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</si>
  <si>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</si>
  <si>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</si>
  <si>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</si>
  <si>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</si>
  <si>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</si>
  <si>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</si>
  <si>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</si>
  <si>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</si>
  <si>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</si>
  <si>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</si>
  <si>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</si>
  <si>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</si>
  <si>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</si>
  <si>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</si>
  <si>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</si>
  <si>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</si>
  <si>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</si>
  <si>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</si>
  <si>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</si>
  <si>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</si>
  <si>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</si>
  <si>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</si>
  <si>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</si>
  <si>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</si>
  <si>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</si>
  <si>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</si>
  <si>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</si>
  <si>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</si>
  <si>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</si>
  <si>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</si>
  <si>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</si>
  <si>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</si>
  <si>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</si>
  <si>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</si>
  <si>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</si>
  <si>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</si>
  <si>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</si>
  <si>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</si>
  <si>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</si>
  <si>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</si>
  <si>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</si>
  <si>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</si>
  <si>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</si>
  <si>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</si>
  <si>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</si>
  <si>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</si>
  <si>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</si>
  <si>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</si>
  <si>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</si>
  <si>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</si>
  <si>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</si>
  <si>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</si>
  <si>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</si>
  <si>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</si>
  <si>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</si>
  <si>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</si>
  <si>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</si>
  <si>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</si>
  <si>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</si>
  <si>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</si>
  <si>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</si>
  <si>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</si>
  <si>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</si>
  <si>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</si>
  <si>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</si>
  <si>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</si>
  <si>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</si>
  <si>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</si>
  <si>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</si>
  <si>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</si>
  <si>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</si>
  <si>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</si>
  <si>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</si>
  <si>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</si>
  <si>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</si>
  <si>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</si>
  <si>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</si>
  <si>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</si>
  <si>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</si>
  <si>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</si>
  <si>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</si>
  <si>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</si>
  <si>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</si>
  <si>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</si>
  <si>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</si>
  <si>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</si>
  <si>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</si>
  <si>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</si>
  <si>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</si>
  <si>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Lot 7</t>
  </si>
  <si>
    <t xml:space="preserve">High Rise Accommodation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</si>
</sst>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4">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5" xfId="0" applyFont="1" applyBorder="1"/>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30" xfId="0" quotePrefix="1"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0" xfId="0" applyNumberFormat="1" applyBorder="1" applyAlignment="1">
      <alignment horizontal="center" vertical="center"/>
    </xf>
    <xf numFmtId="2" fontId="0" fillId="0" borderId="32" xfId="0" applyNumberFormat="1" applyBorder="1" applyAlignment="1">
      <alignment horizontal="center" vertical="center"/>
    </xf>
    <xf numFmtId="2" fontId="0" fillId="0" borderId="9" xfId="0" applyNumberFormat="1" applyBorder="1" applyAlignment="1">
      <alignment horizontal="center" vertical="center"/>
    </xf>
    <xf numFmtId="1" fontId="0" fillId="0" borderId="29"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6"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7" xfId="0" quotePrefix="1" applyNumberFormat="1" applyBorder="1" applyAlignment="1">
      <alignment horizontal="center" vertical="center"/>
    </xf>
    <xf numFmtId="2" fontId="0" fillId="0" borderId="28" xfId="0" applyNumberFormat="1" applyBorder="1" applyAlignment="1">
      <alignment horizontal="center" vertical="center"/>
    </xf>
    <xf numFmtId="0" fontId="9" fillId="0" borderId="0" xfId="0" applyFont="1" applyAlignment="1">
      <alignment horizontal="left" wrapText="1"/>
    </xf>
    <xf numFmtId="0" fontId="9" fillId="0" borderId="1" xfId="0" applyFont="1" applyBorder="1" applyAlignment="1">
      <alignment horizont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2" fillId="0" borderId="6" xfId="0" applyFont="1" applyBorder="1" applyAlignment="1">
      <alignment horizontal="left" wrapText="1"/>
    </xf>
  </cellXfs>
  <cellStyles count="3">
    <cellStyle name="Currency 2" xfId="2"/>
    <cellStyle name="Normal" xfId="0" builtinId="0"/>
    <cellStyle name="Normal 2" xfId="1"/>
  </cellStyles>
  <dxfs count="56">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12700</xdr:colOff>
      <xdr:row>1</xdr:row>
      <xdr:rowOff>158750</xdr:rowOff>
    </xdr:from>
    <xdr:to>
      <xdr:col>12</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0" t="s">
        <v>96</v>
      </c>
      <c r="B2" s="10" t="s">
        <v>103</v>
      </c>
      <c r="C2" s="11" t="s">
        <v>100</v>
      </c>
      <c r="D2" s="10" t="s">
        <v>101</v>
      </c>
    </row>
    <row r="3" spans="1:4" ht="43.5" x14ac:dyDescent="0.35">
      <c r="A3" s="2" t="s">
        <v>97</v>
      </c>
      <c r="B3" s="12">
        <v>43356</v>
      </c>
      <c r="C3" s="9" t="s">
        <v>98</v>
      </c>
      <c r="D3" s="2" t="s">
        <v>99</v>
      </c>
    </row>
    <row r="4" spans="1:4" ht="29" x14ac:dyDescent="0.35">
      <c r="A4" s="2" t="s">
        <v>102</v>
      </c>
      <c r="B4" s="12">
        <v>43362</v>
      </c>
      <c r="C4" s="9" t="s">
        <v>104</v>
      </c>
      <c r="D4" s="2" t="s">
        <v>99</v>
      </c>
    </row>
    <row r="5" spans="1:4" x14ac:dyDescent="0.35">
      <c r="A5" s="2"/>
      <c r="B5" s="2"/>
      <c r="C5" s="9"/>
      <c r="D5" s="2"/>
    </row>
    <row r="6" spans="1:4" x14ac:dyDescent="0.35">
      <c r="A6" s="2"/>
      <c r="B6" s="2"/>
      <c r="C6" s="9"/>
      <c r="D6" s="2"/>
    </row>
    <row r="7" spans="1:4" x14ac:dyDescent="0.35">
      <c r="A7" s="2"/>
      <c r="B7" s="2"/>
      <c r="C7" s="9"/>
      <c r="D7" s="2"/>
    </row>
    <row r="8" spans="1:4" x14ac:dyDescent="0.35">
      <c r="A8" s="2"/>
      <c r="B8" s="2"/>
      <c r="C8" s="9"/>
      <c r="D8" s="2"/>
    </row>
    <row r="9" spans="1:4" x14ac:dyDescent="0.35">
      <c r="A9" s="2"/>
      <c r="B9" s="2"/>
      <c r="C9" s="9"/>
      <c r="D9" s="2"/>
    </row>
    <row r="10" spans="1:4" x14ac:dyDescent="0.35">
      <c r="A10" s="2"/>
      <c r="B10" s="2"/>
      <c r="C10" s="9"/>
      <c r="D10" s="2"/>
    </row>
    <row r="11" spans="1:4" x14ac:dyDescent="0.35">
      <c r="A11" s="2"/>
      <c r="B11" s="2"/>
      <c r="C11" s="9"/>
      <c r="D11" s="2"/>
    </row>
    <row r="12" spans="1:4" x14ac:dyDescent="0.35">
      <c r="A12" s="2"/>
      <c r="B12" s="2"/>
      <c r="C12" s="9"/>
      <c r="D12" s="2"/>
    </row>
    <row r="13" spans="1:4" x14ac:dyDescent="0.35">
      <c r="A13" s="2"/>
      <c r="B13" s="2"/>
      <c r="C13" s="9"/>
      <c r="D13" s="2"/>
    </row>
    <row r="14" spans="1:4" x14ac:dyDescent="0.35">
      <c r="A14" s="2"/>
      <c r="B14" s="2"/>
      <c r="C14" s="9"/>
      <c r="D14" s="2"/>
    </row>
    <row r="15" spans="1:4" x14ac:dyDescent="0.35">
      <c r="A15" s="2"/>
      <c r="B15" s="2"/>
      <c r="C15" s="9"/>
      <c r="D15" s="2"/>
    </row>
    <row r="16" spans="1:4" x14ac:dyDescent="0.3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8" customFormat="1" x14ac:dyDescent="0.35">
      <c r="A1" s="5" t="s">
        <v>131</v>
      </c>
    </row>
    <row r="2" spans="1:11" s="58" customFormat="1" x14ac:dyDescent="0.35">
      <c r="A2" s="56"/>
      <c r="B2" s="56"/>
      <c r="C2" s="56"/>
      <c r="D2" s="56"/>
      <c r="E2" s="56"/>
      <c r="F2" s="56"/>
      <c r="G2" s="56"/>
      <c r="H2" s="56"/>
      <c r="I2" s="56"/>
      <c r="J2" s="56"/>
      <c r="K2" s="56"/>
    </row>
    <row r="3" spans="1:11" s="58" customFormat="1" ht="90" customHeight="1" x14ac:dyDescent="0.35">
      <c r="A3" s="99" t="s">
        <v>141</v>
      </c>
      <c r="B3" s="99"/>
      <c r="C3" s="99"/>
      <c r="D3" s="99"/>
      <c r="E3" s="99"/>
      <c r="F3" s="99"/>
      <c r="G3" s="99"/>
      <c r="H3" s="99"/>
      <c r="I3" s="99"/>
      <c r="J3" s="99"/>
      <c r="K3" s="99"/>
    </row>
    <row r="4" spans="1:11" s="58" customFormat="1" ht="45" customHeight="1" x14ac:dyDescent="0.35">
      <c r="A4" s="100" t="s">
        <v>132</v>
      </c>
      <c r="B4" s="100"/>
      <c r="C4" s="100"/>
      <c r="D4" s="100"/>
      <c r="E4" s="100"/>
      <c r="F4" s="100"/>
      <c r="G4" s="100"/>
      <c r="H4" s="100"/>
      <c r="I4" s="100"/>
      <c r="J4" s="100"/>
      <c r="K4" s="100"/>
    </row>
    <row r="5" spans="1:11" s="58" customFormat="1" ht="60" customHeight="1" x14ac:dyDescent="0.35">
      <c r="A5" s="101" t="s">
        <v>133</v>
      </c>
      <c r="B5" s="101"/>
      <c r="C5" s="101"/>
      <c r="D5" s="101"/>
      <c r="E5" s="101"/>
      <c r="F5" s="101"/>
      <c r="G5" s="101"/>
      <c r="H5" s="101"/>
      <c r="I5" s="101"/>
      <c r="J5" s="101"/>
      <c r="K5" s="101"/>
    </row>
    <row r="6" spans="1:11" s="58" customFormat="1" ht="75" customHeight="1" x14ac:dyDescent="0.35">
      <c r="A6" s="99" t="s">
        <v>143</v>
      </c>
      <c r="B6" s="99"/>
      <c r="C6" s="99"/>
      <c r="D6" s="99"/>
      <c r="E6" s="99"/>
      <c r="F6" s="99"/>
      <c r="G6" s="99"/>
      <c r="H6" s="99"/>
      <c r="I6" s="99"/>
      <c r="J6" s="99"/>
      <c r="K6" s="99"/>
    </row>
    <row r="7" spans="1:11" s="58" customFormat="1" ht="120" customHeight="1" x14ac:dyDescent="0.35">
      <c r="A7" s="99" t="s">
        <v>142</v>
      </c>
      <c r="B7" s="99"/>
      <c r="C7" s="99"/>
      <c r="D7" s="99"/>
      <c r="E7" s="99"/>
      <c r="F7" s="99"/>
      <c r="G7" s="99"/>
      <c r="H7" s="99"/>
      <c r="I7" s="99"/>
      <c r="J7" s="99"/>
      <c r="K7" s="99"/>
    </row>
    <row r="8" spans="1:11" ht="45" customHeight="1" x14ac:dyDescent="0.35"/>
    <row r="9" spans="1:11" x14ac:dyDescent="0.35">
      <c r="A9" s="57"/>
      <c r="B9" s="57"/>
      <c r="C9" s="57"/>
      <c r="D9" s="57"/>
      <c r="E9" s="57"/>
      <c r="F9" s="57"/>
      <c r="G9" s="57"/>
      <c r="H9" s="57"/>
      <c r="I9" s="56"/>
      <c r="J9" s="56"/>
      <c r="K9" s="56"/>
    </row>
    <row r="10" spans="1:11" x14ac:dyDescent="0.35">
      <c r="A10" s="61"/>
      <c r="B10" s="57"/>
      <c r="C10" s="57"/>
      <c r="D10" s="57"/>
      <c r="E10" s="57"/>
      <c r="F10" s="57"/>
      <c r="G10" s="57"/>
      <c r="H10" s="57"/>
      <c r="I10" s="56"/>
      <c r="J10" s="56"/>
      <c r="K10" s="56"/>
    </row>
    <row r="11" spans="1:11" x14ac:dyDescent="0.35">
      <c r="A11" s="59"/>
      <c r="B11" s="57"/>
      <c r="C11" s="57"/>
      <c r="D11" s="57"/>
      <c r="E11" s="57"/>
      <c r="F11" s="57"/>
      <c r="G11" s="57"/>
      <c r="H11" s="57"/>
      <c r="I11" s="56"/>
      <c r="J11" s="56"/>
      <c r="K11" s="56"/>
    </row>
    <row r="12" spans="1:11" x14ac:dyDescent="0.35">
      <c r="A12" s="57"/>
      <c r="B12" s="57"/>
      <c r="C12" s="57"/>
      <c r="D12" s="57"/>
      <c r="E12" s="57"/>
      <c r="F12" s="57"/>
      <c r="G12" s="57"/>
      <c r="H12" s="57"/>
      <c r="I12" s="56"/>
      <c r="J12" s="56"/>
      <c r="K12" s="56"/>
    </row>
    <row r="13" spans="1:11" x14ac:dyDescent="0.35">
      <c r="A13" s="60"/>
      <c r="B13" s="56"/>
      <c r="C13" s="56"/>
      <c r="D13" s="56"/>
      <c r="E13" s="56"/>
      <c r="F13" s="56"/>
      <c r="G13" s="56"/>
      <c r="H13" s="56"/>
      <c r="I13" s="56"/>
      <c r="J13" s="56"/>
      <c r="K13" s="56"/>
    </row>
    <row r="14" spans="1:11" x14ac:dyDescent="0.35">
      <c r="A14" s="61"/>
      <c r="B14" s="55"/>
      <c r="C14" s="55"/>
      <c r="D14" s="55"/>
      <c r="E14" s="55"/>
      <c r="F14" s="55"/>
      <c r="G14" s="55"/>
      <c r="H14" s="55"/>
      <c r="I14" s="55"/>
      <c r="J14" s="55"/>
      <c r="K14" s="55"/>
    </row>
    <row r="15" spans="1:11" x14ac:dyDescent="0.35">
      <c r="A15" s="61"/>
      <c r="B15" s="55"/>
      <c r="C15" s="55"/>
      <c r="D15" s="55"/>
      <c r="E15" s="55"/>
      <c r="F15" s="55"/>
      <c r="G15" s="55"/>
      <c r="H15" s="55"/>
      <c r="I15" s="55"/>
      <c r="J15" s="55"/>
      <c r="K15" s="55"/>
    </row>
    <row r="16" spans="1:11" x14ac:dyDescent="0.35">
      <c r="A16" s="59"/>
      <c r="B16" s="55"/>
      <c r="C16" s="55"/>
      <c r="D16" s="55"/>
      <c r="E16" s="55"/>
      <c r="F16" s="55"/>
      <c r="G16" s="55"/>
      <c r="H16" s="55"/>
      <c r="I16" s="55"/>
      <c r="J16" s="55"/>
      <c r="K16" s="55"/>
    </row>
    <row r="17" spans="1:11" x14ac:dyDescent="0.35">
      <c r="A17" s="59"/>
      <c r="B17" s="55"/>
      <c r="C17" s="55"/>
      <c r="D17" s="55"/>
      <c r="E17" s="55"/>
      <c r="F17" s="55"/>
      <c r="G17" s="55"/>
      <c r="H17" s="55"/>
      <c r="I17" s="55"/>
      <c r="J17" s="55"/>
      <c r="K17" s="55"/>
    </row>
    <row r="18" spans="1:11" x14ac:dyDescent="0.35">
      <c r="A18" s="59"/>
      <c r="B18" s="55"/>
      <c r="C18" s="55"/>
      <c r="D18" s="55"/>
      <c r="E18" s="55"/>
      <c r="F18" s="55"/>
      <c r="G18" s="55"/>
      <c r="H18" s="55"/>
      <c r="I18" s="55"/>
      <c r="J18" s="55"/>
      <c r="K18" s="55"/>
    </row>
    <row r="19" spans="1:11" x14ac:dyDescent="0.35">
      <c r="A19" s="59"/>
      <c r="B19" s="55"/>
      <c r="C19" s="55"/>
      <c r="D19" s="55"/>
      <c r="E19" s="55"/>
      <c r="F19" s="55"/>
      <c r="G19" s="55"/>
      <c r="H19" s="55"/>
      <c r="I19" s="55"/>
      <c r="J19" s="55"/>
      <c r="K19" s="55"/>
    </row>
    <row r="20" spans="1:11" x14ac:dyDescent="0.35">
      <c r="A20" s="59"/>
      <c r="B20" s="55"/>
      <c r="C20" s="55"/>
      <c r="D20" s="55"/>
      <c r="E20" s="55"/>
      <c r="F20" s="55"/>
      <c r="G20" s="55"/>
      <c r="H20" s="55"/>
      <c r="I20" s="55"/>
      <c r="J20" s="55"/>
      <c r="K20" s="55"/>
    </row>
    <row r="21" spans="1:11" x14ac:dyDescent="0.35">
      <c r="A21" s="59"/>
      <c r="B21" s="55"/>
      <c r="C21" s="55"/>
      <c r="D21" s="55"/>
      <c r="E21" s="55"/>
      <c r="F21" s="55"/>
      <c r="G21" s="55"/>
      <c r="H21" s="55"/>
      <c r="I21" s="55"/>
      <c r="J21" s="55"/>
      <c r="K21" s="55"/>
    </row>
    <row r="22" spans="1:11" x14ac:dyDescent="0.35">
      <c r="A22" s="55"/>
      <c r="B22" s="55"/>
      <c r="C22" s="55"/>
      <c r="D22" s="55"/>
      <c r="E22" s="55"/>
      <c r="F22" s="55"/>
      <c r="G22" s="55"/>
      <c r="H22" s="55"/>
      <c r="I22" s="55"/>
      <c r="J22" s="55"/>
      <c r="K22" s="55"/>
    </row>
    <row r="23" spans="1:11" x14ac:dyDescent="0.35">
      <c r="A23" s="55"/>
      <c r="B23" s="55"/>
      <c r="C23" s="55"/>
      <c r="D23" s="55"/>
      <c r="E23" s="55"/>
      <c r="F23" s="55"/>
      <c r="G23" s="55"/>
      <c r="H23" s="55"/>
      <c r="I23" s="55"/>
      <c r="J23" s="55"/>
      <c r="K23" s="55"/>
    </row>
    <row r="24" spans="1:11" x14ac:dyDescent="0.35">
      <c r="A24" s="55"/>
      <c r="B24" s="55"/>
      <c r="C24" s="55"/>
      <c r="D24" s="55"/>
      <c r="E24" s="55"/>
      <c r="F24" s="55"/>
      <c r="G24" s="55"/>
      <c r="H24" s="55"/>
      <c r="I24" s="55"/>
      <c r="J24" s="55"/>
      <c r="K24" s="55"/>
    </row>
    <row r="25" spans="1:11" x14ac:dyDescent="0.35">
      <c r="A25" s="55"/>
      <c r="B25" s="55"/>
      <c r="C25" s="55"/>
      <c r="D25" s="55"/>
      <c r="E25" s="55"/>
      <c r="F25" s="55"/>
      <c r="G25" s="55"/>
      <c r="H25" s="55"/>
      <c r="I25" s="55"/>
      <c r="J25" s="55"/>
      <c r="K25" s="55"/>
    </row>
    <row r="26" spans="1:11" x14ac:dyDescent="0.35">
      <c r="A26" s="55"/>
      <c r="B26" s="55"/>
      <c r="C26" s="55"/>
      <c r="D26" s="55"/>
      <c r="E26" s="55"/>
      <c r="F26" s="55"/>
      <c r="G26" s="55"/>
      <c r="H26" s="55"/>
      <c r="I26" s="55"/>
      <c r="J26" s="55"/>
      <c r="K26" s="55"/>
    </row>
    <row r="27" spans="1:11" x14ac:dyDescent="0.35">
      <c r="A27" s="55"/>
      <c r="B27" s="55"/>
      <c r="C27" s="55"/>
      <c r="D27" s="55"/>
      <c r="E27" s="55"/>
      <c r="F27" s="55"/>
      <c r="G27" s="55"/>
      <c r="H27" s="55"/>
      <c r="I27" s="55"/>
      <c r="J27" s="55"/>
      <c r="K27" s="55"/>
    </row>
    <row r="28" spans="1:11" x14ac:dyDescent="0.35">
      <c r="A28" s="55"/>
      <c r="B28" s="55"/>
      <c r="C28" s="55"/>
      <c r="D28" s="55"/>
      <c r="E28" s="55"/>
      <c r="F28" s="55"/>
      <c r="G28" s="55"/>
      <c r="H28" s="55"/>
      <c r="I28" s="55"/>
      <c r="J28" s="55"/>
      <c r="K28" s="55"/>
    </row>
    <row r="29" spans="1:11" x14ac:dyDescent="0.35">
      <c r="A29" s="55"/>
      <c r="B29" s="55"/>
      <c r="C29" s="55"/>
      <c r="D29" s="55"/>
      <c r="E29" s="55"/>
      <c r="F29" s="55"/>
      <c r="G29" s="55"/>
      <c r="H29" s="55"/>
      <c r="I29" s="55"/>
      <c r="J29" s="55"/>
      <c r="K29" s="55"/>
    </row>
    <row r="30" spans="1:11" x14ac:dyDescent="0.35">
      <c r="A30" s="55"/>
      <c r="B30" s="55"/>
      <c r="C30" s="55"/>
      <c r="D30" s="55"/>
      <c r="E30" s="55"/>
      <c r="F30" s="55"/>
      <c r="G30" s="55"/>
      <c r="H30" s="55"/>
      <c r="I30" s="55"/>
      <c r="J30" s="55"/>
      <c r="K30" s="55"/>
    </row>
    <row r="31" spans="1:11" x14ac:dyDescent="0.35">
      <c r="A31" s="55"/>
      <c r="B31" s="55"/>
      <c r="C31" s="55"/>
      <c r="D31" s="55"/>
      <c r="E31" s="55"/>
      <c r="F31" s="55"/>
      <c r="G31" s="55"/>
      <c r="H31" s="55"/>
      <c r="I31" s="55"/>
      <c r="J31" s="55"/>
      <c r="K31" s="55"/>
    </row>
    <row r="32" spans="1:11" x14ac:dyDescent="0.35">
      <c r="A32" s="55"/>
      <c r="B32" s="55"/>
      <c r="C32" s="55"/>
      <c r="D32" s="55"/>
      <c r="E32" s="55"/>
      <c r="F32" s="55"/>
      <c r="G32" s="55"/>
      <c r="H32" s="55"/>
      <c r="I32" s="55"/>
      <c r="J32" s="55"/>
      <c r="K32" s="55"/>
    </row>
    <row r="33" spans="1:11" x14ac:dyDescent="0.35">
      <c r="A33" s="55"/>
      <c r="B33" s="55"/>
      <c r="C33" s="55"/>
      <c r="D33" s="55"/>
      <c r="E33" s="55"/>
      <c r="F33" s="55"/>
      <c r="G33" s="55"/>
      <c r="H33" s="55"/>
      <c r="I33" s="55"/>
      <c r="J33" s="55"/>
      <c r="K33" s="55"/>
    </row>
    <row r="34" spans="1:11" x14ac:dyDescent="0.35">
      <c r="A34" s="55"/>
      <c r="B34" s="55"/>
      <c r="C34" s="55"/>
      <c r="D34" s="55"/>
      <c r="E34" s="55"/>
      <c r="F34" s="55"/>
      <c r="G34" s="55"/>
      <c r="H34" s="55"/>
      <c r="I34" s="55"/>
      <c r="J34" s="55"/>
      <c r="K34" s="55"/>
    </row>
    <row r="35" spans="1:11" x14ac:dyDescent="0.35">
      <c r="A35" s="55"/>
      <c r="B35" s="55"/>
      <c r="C35" s="55"/>
      <c r="D35" s="55"/>
      <c r="E35" s="55"/>
      <c r="F35" s="55"/>
      <c r="G35" s="55"/>
      <c r="H35" s="55"/>
      <c r="I35" s="55"/>
      <c r="J35" s="55"/>
      <c r="K35" s="55"/>
    </row>
    <row r="36" spans="1:11" x14ac:dyDescent="0.35">
      <c r="A36" s="55"/>
      <c r="B36" s="55"/>
      <c r="C36" s="55"/>
      <c r="D36" s="55"/>
      <c r="E36" s="55"/>
      <c r="F36" s="55"/>
      <c r="G36" s="55"/>
      <c r="H36" s="55"/>
      <c r="I36" s="55"/>
      <c r="J36" s="55"/>
      <c r="K36" s="55"/>
    </row>
    <row r="37" spans="1:11" x14ac:dyDescent="0.35">
      <c r="A37" s="55"/>
      <c r="B37" s="55"/>
      <c r="C37" s="55"/>
      <c r="D37" s="55"/>
      <c r="E37" s="55"/>
      <c r="F37" s="55"/>
      <c r="G37" s="55"/>
      <c r="H37" s="55"/>
      <c r="I37" s="55"/>
      <c r="J37" s="55"/>
      <c r="K37" s="55"/>
    </row>
    <row r="38" spans="1:11" x14ac:dyDescent="0.35">
      <c r="A38" s="55"/>
      <c r="B38" s="55"/>
      <c r="C38" s="55"/>
      <c r="D38" s="55"/>
      <c r="E38" s="55"/>
      <c r="F38" s="55"/>
      <c r="G38" s="55"/>
      <c r="H38" s="55"/>
      <c r="I38" s="55"/>
      <c r="J38" s="55"/>
      <c r="K38" s="55"/>
    </row>
    <row r="39" spans="1:11" x14ac:dyDescent="0.35">
      <c r="A39" s="55"/>
      <c r="B39" s="55"/>
      <c r="C39" s="55"/>
      <c r="D39" s="55"/>
      <c r="E39" s="55"/>
      <c r="F39" s="55"/>
      <c r="G39" s="55"/>
      <c r="H39" s="55"/>
      <c r="I39" s="55"/>
      <c r="J39" s="55"/>
      <c r="K39" s="55"/>
    </row>
    <row r="40" spans="1:11" x14ac:dyDescent="0.35">
      <c r="A40" s="55"/>
      <c r="B40" s="55"/>
      <c r="C40" s="55"/>
      <c r="D40" s="55"/>
      <c r="E40" s="55"/>
      <c r="F40" s="55"/>
      <c r="G40" s="55"/>
      <c r="H40" s="55"/>
      <c r="I40" s="55"/>
      <c r="J40" s="55"/>
      <c r="K40" s="55"/>
    </row>
    <row r="41" spans="1:11" x14ac:dyDescent="0.35">
      <c r="A41" s="55"/>
      <c r="B41" s="55"/>
      <c r="C41" s="55"/>
      <c r="D41" s="55"/>
      <c r="E41" s="55"/>
      <c r="F41" s="55"/>
      <c r="G41" s="55"/>
      <c r="H41" s="55"/>
      <c r="I41" s="55"/>
      <c r="J41" s="55"/>
      <c r="K41" s="55"/>
    </row>
    <row r="42" spans="1:11" x14ac:dyDescent="0.35">
      <c r="A42" s="55"/>
      <c r="B42" s="55"/>
      <c r="C42" s="55"/>
      <c r="D42" s="55"/>
      <c r="E42" s="55"/>
      <c r="F42" s="55"/>
      <c r="G42" s="55"/>
      <c r="H42" s="55"/>
      <c r="I42" s="55"/>
      <c r="J42" s="55"/>
      <c r="K42" s="55"/>
    </row>
    <row r="43" spans="1:11" x14ac:dyDescent="0.35">
      <c r="A43" s="55"/>
      <c r="B43" s="55"/>
      <c r="C43" s="55"/>
      <c r="D43" s="55"/>
      <c r="E43" s="55"/>
      <c r="F43" s="55"/>
      <c r="G43" s="55"/>
      <c r="H43" s="55"/>
      <c r="I43" s="55"/>
      <c r="J43" s="55"/>
      <c r="K43" s="55"/>
    </row>
    <row r="44" spans="1:11" x14ac:dyDescent="0.3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7" sqref="A17"/>
    </sheetView>
  </sheetViews>
  <sheetFormatPr defaultRowHeight="14.5" x14ac:dyDescent="0.35"/>
  <cols>
    <col min="1" max="1" width="117.7265625" style="7" customWidth="1"/>
  </cols>
  <sheetData>
    <row r="5" spans="1:1" x14ac:dyDescent="0.35">
      <c r="A5" s="54" t="s">
        <v>130</v>
      </c>
    </row>
    <row r="7" spans="1:1" x14ac:dyDescent="0.35">
      <c r="A7" s="8" t="s">
        <v>90</v>
      </c>
    </row>
    <row r="9" spans="1:1" x14ac:dyDescent="0.35">
      <c r="A9" s="8" t="s">
        <v>129</v>
      </c>
    </row>
    <row r="11" spans="1:1" x14ac:dyDescent="0.35">
      <c r="A11" s="52"/>
    </row>
    <row r="12" spans="1:1" x14ac:dyDescent="0.35">
      <c r="A12" s="53"/>
    </row>
    <row r="13" spans="1:1" x14ac:dyDescent="0.35">
      <c r="A13" s="52" t="s">
        <v>187</v>
      </c>
    </row>
    <row r="14" spans="1:1" x14ac:dyDescent="0.35">
      <c r="A14" s="52"/>
    </row>
    <row r="15" spans="1:1" x14ac:dyDescent="0.35">
      <c r="A15" s="52" t="s">
        <v>188</v>
      </c>
    </row>
  </sheetData>
  <sheetProtection algorithmName="SHA-512" hashValue="AeIqNVi5jXcz+i6gCqT2yuKSnJnnsKfL2bon2gHmweGxM7cktXyIqzNqAMtqzAp+gMOmvYDsCK48h5IqpoEYuA==" saltValue="3Fx4pt7Rzx/EOywipWOcbA=="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D12" sqref="D12:H12"/>
    </sheetView>
  </sheetViews>
  <sheetFormatPr defaultRowHeight="14.5" x14ac:dyDescent="0.35"/>
  <cols>
    <col min="1" max="1" width="17" customWidth="1"/>
    <col min="2" max="2" width="10.6328125" customWidth="1"/>
    <col min="3" max="3" width="6.81640625" customWidth="1"/>
  </cols>
  <sheetData>
    <row r="1" spans="1:8" x14ac:dyDescent="0.35">
      <c r="A1" s="6" t="str">
        <f>'1. Title Page'!A13</f>
        <v>Lot 7</v>
      </c>
      <c r="B1" s="6"/>
    </row>
    <row r="2" spans="1:8" x14ac:dyDescent="0.35">
      <c r="A2" s="5"/>
      <c r="B2" s="5"/>
    </row>
    <row r="3" spans="1:8" ht="29.5" customHeight="1" x14ac:dyDescent="0.35">
      <c r="A3" s="104" t="str">
        <f>'1. Title Page'!A15</f>
        <v xml:space="preserve">High Rise Accommodation </v>
      </c>
      <c r="B3" s="104"/>
      <c r="C3" s="104"/>
      <c r="D3" s="104"/>
      <c r="E3" s="104"/>
      <c r="F3" s="104"/>
      <c r="G3" s="104"/>
      <c r="H3" s="104"/>
    </row>
    <row r="5" spans="1:8" x14ac:dyDescent="0.35">
      <c r="A5" s="5" t="s">
        <v>110</v>
      </c>
      <c r="B5" s="105"/>
      <c r="C5" s="105"/>
      <c r="D5" s="105"/>
      <c r="E5" s="105"/>
    </row>
    <row r="7" spans="1:8" x14ac:dyDescent="0.35">
      <c r="A7" s="5" t="s">
        <v>135</v>
      </c>
    </row>
    <row r="8" spans="1:8" x14ac:dyDescent="0.35">
      <c r="A8" t="s">
        <v>136</v>
      </c>
    </row>
    <row r="9" spans="1:8" x14ac:dyDescent="0.35">
      <c r="A9" t="s">
        <v>109</v>
      </c>
    </row>
    <row r="11" spans="1:8" ht="36.5" x14ac:dyDescent="0.35">
      <c r="A11" s="106" t="s">
        <v>92</v>
      </c>
      <c r="B11" s="106"/>
      <c r="C11" s="106"/>
      <c r="D11" s="3" t="s">
        <v>0</v>
      </c>
      <c r="E11" s="3" t="s">
        <v>1</v>
      </c>
      <c r="F11" s="3" t="s">
        <v>2</v>
      </c>
      <c r="G11" s="3" t="s">
        <v>3</v>
      </c>
      <c r="H11" s="3" t="s">
        <v>4</v>
      </c>
    </row>
    <row r="12" spans="1:8" x14ac:dyDescent="0.35">
      <c r="A12" s="107" t="s">
        <v>137</v>
      </c>
      <c r="B12" s="107"/>
      <c r="C12" s="107"/>
      <c r="D12" s="32"/>
      <c r="E12" s="32"/>
      <c r="F12" s="32"/>
      <c r="G12" s="32"/>
      <c r="H12" s="32"/>
    </row>
    <row r="14" spans="1:8" ht="14.5" customHeight="1" x14ac:dyDescent="0.35">
      <c r="D14" s="102" t="str">
        <f>IF(OR(D12="",E12="",F12="",G12="",H12=""),"Please enter either Y or N in all of the green boxes above before continuing.",IF(OR(D12="Y",E12="Y",F12="Y",G12="Y",H12="Y"),"Please continue to next section.","You must choose at least one Regional Sub-Lot"))</f>
        <v>Please enter either Y or N in all of the green boxes above before continuing.</v>
      </c>
      <c r="E14" s="102"/>
      <c r="F14" s="102"/>
      <c r="G14" s="102"/>
      <c r="H14" s="102"/>
    </row>
    <row r="15" spans="1:8" x14ac:dyDescent="0.35">
      <c r="D15" s="102"/>
      <c r="E15" s="102"/>
      <c r="F15" s="102"/>
      <c r="G15" s="102"/>
      <c r="H15" s="102"/>
    </row>
    <row r="17" spans="10:13" ht="14.5" customHeight="1" x14ac:dyDescent="0.35"/>
    <row r="19" spans="10:13" x14ac:dyDescent="0.35">
      <c r="J19" s="103" t="s">
        <v>91</v>
      </c>
      <c r="K19" s="103"/>
      <c r="L19" s="103"/>
      <c r="M19" s="103"/>
    </row>
    <row r="20" spans="10:13" x14ac:dyDescent="0.35">
      <c r="J20" s="103"/>
      <c r="K20" s="103"/>
      <c r="L20" s="103"/>
      <c r="M20" s="103"/>
    </row>
    <row r="21" spans="10:13" x14ac:dyDescent="0.35">
      <c r="J21" s="13"/>
      <c r="K21" s="13"/>
      <c r="L21" s="13"/>
      <c r="M21" s="13"/>
    </row>
  </sheetData>
  <sheetProtection algorithmName="SHA-512" hashValue="4BvocBYiIlAhlmTR8cb9Cl7YO+hiuhihE4kKYK8TYBmBukev4fYOO4qkCwcpffFLdZ20GBKCJXdryGxlbqNBZQ==" saltValue="rLg3Oo/MASVGKOS7J5k2eQ==" spinCount="100000" sheet="1" objects="1" scenarios="1" selectLockedCells="1"/>
  <mergeCells count="6">
    <mergeCell ref="D14:H15"/>
    <mergeCell ref="J19:M20"/>
    <mergeCell ref="A3:H3"/>
    <mergeCell ref="B5:E5"/>
    <mergeCell ref="A11:C11"/>
    <mergeCell ref="A12:C12"/>
  </mergeCells>
  <conditionalFormatting sqref="D12">
    <cfRule type="containsText" dxfId="55" priority="32" operator="containsText" text="N">
      <formula>NOT(ISERROR(SEARCH("N",D12)))</formula>
    </cfRule>
    <cfRule type="containsText" dxfId="54" priority="33" operator="containsText" text="Y">
      <formula>NOT(ISERROR(SEARCH("Y",D12)))</formula>
    </cfRule>
  </conditionalFormatting>
  <conditionalFormatting sqref="D12:I12">
    <cfRule type="containsText" dxfId="53" priority="22" operator="containsText" text="N">
      <formula>NOT(ISERROR(SEARCH("N",D12)))</formula>
    </cfRule>
    <cfRule type="containsText" dxfId="52" priority="23" operator="containsText" text="Y">
      <formula>NOT(ISERROR(SEARCH("Y",D12)))</formula>
    </cfRule>
  </conditionalFormatting>
  <conditionalFormatting sqref="E12:H12">
    <cfRule type="containsText" dxfId="51" priority="20" operator="containsText" text="N">
      <formula>NOT(ISERROR(SEARCH("N",E12)))</formula>
    </cfRule>
    <cfRule type="containsText" dxfId="50" priority="21" operator="containsText" text="Y">
      <formula>NOT(ISERROR(SEARCH("Y",E12)))</formula>
    </cfRule>
  </conditionalFormatting>
  <conditionalFormatting sqref="E12:H12">
    <cfRule type="containsText" dxfId="49" priority="18" operator="containsText" text="N">
      <formula>NOT(ISERROR(SEARCH("N",E12)))</formula>
    </cfRule>
    <cfRule type="containsText" dxfId="48" priority="19" operator="containsText" text="Y">
      <formula>NOT(ISERROR(SEARCH("Y",E12)))</formula>
    </cfRule>
  </conditionalFormatting>
  <conditionalFormatting sqref="E12:H12">
    <cfRule type="containsText" dxfId="47" priority="16" operator="containsText" text="N">
      <formula>NOT(ISERROR(SEARCH("N",E12)))</formula>
    </cfRule>
    <cfRule type="containsText" dxfId="46" priority="17" operator="containsText" text="Y">
      <formula>NOT(ISERROR(SEARCH("Y",E12)))</formula>
    </cfRule>
  </conditionalFormatting>
  <conditionalFormatting sqref="E12:H12">
    <cfRule type="containsText" dxfId="45" priority="14" operator="containsText" text="N">
      <formula>NOT(ISERROR(SEARCH("N",E12)))</formula>
    </cfRule>
    <cfRule type="containsText" dxfId="44" priority="15" operator="containsText" text="Y">
      <formula>NOT(ISERROR(SEARCH("Y",E12)))</formula>
    </cfRule>
  </conditionalFormatting>
  <conditionalFormatting sqref="E12:H12">
    <cfRule type="containsText" dxfId="43" priority="12" operator="containsText" text="N">
      <formula>NOT(ISERROR(SEARCH("N",E12)))</formula>
    </cfRule>
    <cfRule type="containsText" dxfId="42" priority="13" operator="containsText" text="Y">
      <formula>NOT(ISERROR(SEARCH("Y",E12)))</formula>
    </cfRule>
  </conditionalFormatting>
  <conditionalFormatting sqref="H12">
    <cfRule type="containsText" dxfId="41" priority="10" operator="containsText" text="N">
      <formula>NOT(ISERROR(SEARCH("N",H12)))</formula>
    </cfRule>
    <cfRule type="containsText" dxfId="40" priority="11" operator="containsText" text="Y">
      <formula>NOT(ISERROR(SEARCH("Y",H12)))</formula>
    </cfRule>
  </conditionalFormatting>
  <conditionalFormatting sqref="E12:H12">
    <cfRule type="containsText" dxfId="39" priority="8" operator="containsText" text="N">
      <formula>NOT(ISERROR(SEARCH("N",E12)))</formula>
    </cfRule>
    <cfRule type="containsText" dxfId="38" priority="9" operator="containsText" text="Y">
      <formula>NOT(ISERROR(SEARCH("Y",E12)))</formula>
    </cfRule>
  </conditionalFormatting>
  <conditionalFormatting sqref="E12:H12">
    <cfRule type="containsText" dxfId="37" priority="5" operator="containsText" text="N">
      <formula>NOT(ISERROR(SEARCH("N",E12)))</formula>
    </cfRule>
    <cfRule type="containsText" dxfId="36" priority="6" operator="containsText" text="Y">
      <formula>NOT(ISERROR(SEARCH("Y",E12)))</formula>
    </cfRule>
  </conditionalFormatting>
  <conditionalFormatting sqref="E12:G12">
    <cfRule type="containsText" dxfId="35" priority="3" operator="containsText" text="N">
      <formula>NOT(ISERROR(SEARCH("N",E12)))</formula>
    </cfRule>
    <cfRule type="containsText" dxfId="34" priority="4" operator="containsText" text="Y">
      <formula>NOT(ISERROR(SEARCH("Y",E12)))</formula>
    </cfRule>
  </conditionalFormatting>
  <conditionalFormatting sqref="E12:H12">
    <cfRule type="containsText" dxfId="33" priority="1" operator="containsText" text="N">
      <formula>NOT(ISERROR(SEARCH("N",E12)))</formula>
    </cfRule>
    <cfRule type="containsText" dxfId="32" priority="2" operator="containsText" text="Y">
      <formula>NOT(ISERROR(SEARCH("Y",E12)))</formula>
    </cfRule>
  </conditionalFormatting>
  <dataValidations count="2">
    <dataValidation type="list" allowBlank="1" showInputMessage="1" showErrorMessage="1" errorTitle="Error" error="Please enter either &quot;Y&quot; or &quot;N&quot;" sqref="D12:H12">
      <formula1>"Y,N"</formula1>
    </dataValidation>
    <dataValidation type="list" allowBlank="1" showInputMessage="1" showErrorMessage="1" sqref="E23 G23:H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A7" sqref="A7:N9"/>
    </sheetView>
  </sheetViews>
  <sheetFormatPr defaultRowHeight="14.5" x14ac:dyDescent="0.35"/>
  <cols>
    <col min="1" max="1" width="23.7265625" customWidth="1"/>
    <col min="2" max="2" width="26.453125" style="58" customWidth="1"/>
    <col min="3" max="3" width="44.36328125" style="58" customWidth="1"/>
    <col min="4" max="8" width="10.6328125" customWidth="1"/>
    <col min="9" max="9" width="19" customWidth="1"/>
    <col min="14" max="14" width="17.1796875" customWidth="1"/>
  </cols>
  <sheetData>
    <row r="1" spans="1:14" ht="18.5" x14ac:dyDescent="0.45">
      <c r="A1" s="15" t="str">
        <f>'1. Title Page'!A13</f>
        <v>Lot 7</v>
      </c>
      <c r="B1" s="15"/>
      <c r="C1" s="15"/>
    </row>
    <row r="2" spans="1:14" ht="18.5" x14ac:dyDescent="0.45">
      <c r="A2" s="16"/>
      <c r="B2" s="16"/>
      <c r="C2" s="16"/>
    </row>
    <row r="3" spans="1:14" ht="18.5" x14ac:dyDescent="0.45">
      <c r="A3" s="17" t="s">
        <v>148</v>
      </c>
      <c r="B3" s="17"/>
      <c r="C3" s="17"/>
      <c r="D3" s="41" t="s">
        <v>147</v>
      </c>
      <c r="E3" s="5" t="s">
        <v>172</v>
      </c>
      <c r="F3" s="5"/>
    </row>
    <row r="5" spans="1:14" ht="15.5" x14ac:dyDescent="0.35">
      <c r="A5" s="14" t="s">
        <v>170</v>
      </c>
      <c r="B5" s="14"/>
      <c r="C5" s="14"/>
      <c r="D5" s="14"/>
      <c r="E5" s="14"/>
      <c r="F5" s="14"/>
      <c r="G5" s="14"/>
      <c r="H5" s="14"/>
    </row>
    <row r="6" spans="1:14" s="58" customFormat="1" ht="15.5" x14ac:dyDescent="0.35">
      <c r="A6" s="14"/>
      <c r="B6" s="14"/>
      <c r="C6" s="14"/>
      <c r="D6" s="14"/>
      <c r="E6" s="14"/>
      <c r="F6" s="14"/>
      <c r="G6" s="14"/>
      <c r="H6" s="14"/>
    </row>
    <row r="7" spans="1:14" s="14" customFormat="1" ht="47.5" customHeight="1" thickBot="1" x14ac:dyDescent="0.4">
      <c r="A7" s="58"/>
      <c r="B7" s="55"/>
      <c r="D7" s="22" t="s">
        <v>0</v>
      </c>
      <c r="E7" s="22" t="s">
        <v>1</v>
      </c>
      <c r="F7" s="22" t="s">
        <v>2</v>
      </c>
      <c r="G7" s="22" t="s">
        <v>3</v>
      </c>
      <c r="H7" s="84" t="s">
        <v>4</v>
      </c>
      <c r="I7" s="109" t="s">
        <v>175</v>
      </c>
      <c r="J7" s="90" t="s">
        <v>116</v>
      </c>
      <c r="K7" s="111" t="s">
        <v>174</v>
      </c>
      <c r="L7" s="111"/>
      <c r="M7" s="111"/>
      <c r="N7" s="111"/>
    </row>
    <row r="8" spans="1:14" s="14" customFormat="1" ht="16" hidden="1" customHeight="1" thickBot="1" x14ac:dyDescent="0.4">
      <c r="A8" s="58"/>
      <c r="B8" s="55"/>
      <c r="C8" s="55"/>
      <c r="D8" s="44">
        <f>'2. ID &amp; Sub-Lot selection'!$D$12</f>
        <v>0</v>
      </c>
      <c r="E8" s="44">
        <f>'2. ID &amp; Sub-Lot selection'!$E$12</f>
        <v>0</v>
      </c>
      <c r="F8" s="44">
        <f>'2. ID &amp; Sub-Lot selection'!$F$12</f>
        <v>0</v>
      </c>
      <c r="G8" s="44">
        <f>'2. ID &amp; Sub-Lot selection'!$G$12</f>
        <v>0</v>
      </c>
      <c r="H8" s="85">
        <f>'2. ID &amp; Sub-Lot selection'!$H$12</f>
        <v>0</v>
      </c>
      <c r="I8" s="110"/>
    </row>
    <row r="9" spans="1:14" s="14" customFormat="1" ht="16" thickBot="1" x14ac:dyDescent="0.4">
      <c r="A9" s="65" t="s">
        <v>149</v>
      </c>
      <c r="B9" s="66" t="s">
        <v>150</v>
      </c>
      <c r="C9" s="67" t="s">
        <v>151</v>
      </c>
      <c r="D9" s="82" t="s">
        <v>28</v>
      </c>
      <c r="E9" s="83" t="s">
        <v>28</v>
      </c>
      <c r="F9" s="83" t="s">
        <v>28</v>
      </c>
      <c r="G9" s="83" t="s">
        <v>28</v>
      </c>
      <c r="H9" s="86" t="s">
        <v>28</v>
      </c>
      <c r="I9" s="110"/>
    </row>
    <row r="10" spans="1:14" s="14" customFormat="1" ht="30" customHeight="1" x14ac:dyDescent="0.35">
      <c r="A10" s="112" t="s">
        <v>152</v>
      </c>
      <c r="B10" s="68" t="s">
        <v>153</v>
      </c>
      <c r="C10" s="77" t="s">
        <v>154</v>
      </c>
      <c r="D10" s="87" t="str">
        <f t="shared" ref="D10:G17" si="0">IF(NOT(D$8="Y"),"n/a","Insert %")</f>
        <v>n/a</v>
      </c>
      <c r="E10" s="87" t="str">
        <f t="shared" si="0"/>
        <v>n/a</v>
      </c>
      <c r="F10" s="87" t="str">
        <f t="shared" si="0"/>
        <v>n/a</v>
      </c>
      <c r="G10" s="87" t="str">
        <f t="shared" si="0"/>
        <v>n/a</v>
      </c>
      <c r="H10" s="87" t="str">
        <f t="shared" ref="H10:H17" si="1">IF(NOT(H$8="Y"),"n/a","Insert %")</f>
        <v>n/a</v>
      </c>
      <c r="I10" s="91" t="s">
        <v>176</v>
      </c>
    </row>
    <row r="11" spans="1:14" s="14" customFormat="1" ht="30" customHeight="1" thickBot="1" x14ac:dyDescent="0.4">
      <c r="A11" s="113"/>
      <c r="B11" s="69" t="s">
        <v>155</v>
      </c>
      <c r="C11" s="78" t="s">
        <v>154</v>
      </c>
      <c r="D11" s="88" t="str">
        <f t="shared" si="0"/>
        <v>n/a</v>
      </c>
      <c r="E11" s="88" t="str">
        <f t="shared" si="0"/>
        <v>n/a</v>
      </c>
      <c r="F11" s="88" t="str">
        <f t="shared" si="0"/>
        <v>n/a</v>
      </c>
      <c r="G11" s="88" t="str">
        <f t="shared" si="0"/>
        <v>n/a</v>
      </c>
      <c r="H11" s="88" t="str">
        <f t="shared" si="1"/>
        <v>n/a</v>
      </c>
      <c r="I11" s="92" t="s">
        <v>177</v>
      </c>
    </row>
    <row r="12" spans="1:14" s="14" customFormat="1" ht="30" customHeight="1" thickBot="1" x14ac:dyDescent="0.4">
      <c r="A12" s="70" t="s">
        <v>156</v>
      </c>
      <c r="B12" s="71" t="s">
        <v>157</v>
      </c>
      <c r="C12" s="79" t="s">
        <v>158</v>
      </c>
      <c r="D12" s="89" t="str">
        <f t="shared" si="0"/>
        <v>n/a</v>
      </c>
      <c r="E12" s="89" t="str">
        <f t="shared" si="0"/>
        <v>n/a</v>
      </c>
      <c r="F12" s="89" t="str">
        <f t="shared" si="0"/>
        <v>n/a</v>
      </c>
      <c r="G12" s="89" t="str">
        <f t="shared" si="0"/>
        <v>n/a</v>
      </c>
      <c r="H12" s="89" t="str">
        <f t="shared" si="1"/>
        <v>n/a</v>
      </c>
      <c r="I12" s="93" t="s">
        <v>177</v>
      </c>
    </row>
    <row r="13" spans="1:14" ht="30" customHeight="1" thickBot="1" x14ac:dyDescent="0.4">
      <c r="A13" s="72" t="s">
        <v>159</v>
      </c>
      <c r="B13" s="73" t="s">
        <v>160</v>
      </c>
      <c r="C13" s="80" t="s">
        <v>161</v>
      </c>
      <c r="D13" s="89" t="str">
        <f t="shared" si="0"/>
        <v>n/a</v>
      </c>
      <c r="E13" s="89" t="str">
        <f t="shared" si="0"/>
        <v>n/a</v>
      </c>
      <c r="F13" s="89" t="str">
        <f t="shared" si="0"/>
        <v>n/a</v>
      </c>
      <c r="G13" s="89" t="str">
        <f t="shared" si="0"/>
        <v>n/a</v>
      </c>
      <c r="H13" s="89" t="str">
        <f t="shared" si="1"/>
        <v>n/a</v>
      </c>
      <c r="I13" s="94" t="s">
        <v>177</v>
      </c>
    </row>
    <row r="14" spans="1:14" ht="30" customHeight="1" thickBot="1" x14ac:dyDescent="0.4">
      <c r="A14" s="72" t="s">
        <v>162</v>
      </c>
      <c r="B14" s="73" t="s">
        <v>163</v>
      </c>
      <c r="C14" s="80" t="s">
        <v>164</v>
      </c>
      <c r="D14" s="89" t="str">
        <f t="shared" si="0"/>
        <v>n/a</v>
      </c>
      <c r="E14" s="89" t="str">
        <f t="shared" si="0"/>
        <v>n/a</v>
      </c>
      <c r="F14" s="89" t="str">
        <f t="shared" si="0"/>
        <v>n/a</v>
      </c>
      <c r="G14" s="89" t="str">
        <f t="shared" si="0"/>
        <v>n/a</v>
      </c>
      <c r="H14" s="89" t="str">
        <f t="shared" si="1"/>
        <v>n/a</v>
      </c>
      <c r="I14" s="95" t="s">
        <v>177</v>
      </c>
    </row>
    <row r="15" spans="1:14" ht="44" thickBot="1" x14ac:dyDescent="0.4">
      <c r="A15" s="72" t="s">
        <v>165</v>
      </c>
      <c r="B15" s="73" t="s">
        <v>163</v>
      </c>
      <c r="C15" s="80" t="s">
        <v>171</v>
      </c>
      <c r="D15" s="89" t="str">
        <f t="shared" si="0"/>
        <v>n/a</v>
      </c>
      <c r="E15" s="89" t="str">
        <f t="shared" si="0"/>
        <v>n/a</v>
      </c>
      <c r="F15" s="89" t="str">
        <f t="shared" si="0"/>
        <v>n/a</v>
      </c>
      <c r="G15" s="89" t="str">
        <f t="shared" si="0"/>
        <v>n/a</v>
      </c>
      <c r="H15" s="89" t="str">
        <f t="shared" si="1"/>
        <v>n/a</v>
      </c>
      <c r="I15" s="96" t="s">
        <v>177</v>
      </c>
    </row>
    <row r="16" spans="1:14" ht="30" customHeight="1" x14ac:dyDescent="0.35">
      <c r="A16" s="112" t="s">
        <v>166</v>
      </c>
      <c r="B16" s="68" t="s">
        <v>167</v>
      </c>
      <c r="C16" s="77" t="s">
        <v>168</v>
      </c>
      <c r="D16" s="87" t="str">
        <f t="shared" si="0"/>
        <v>n/a</v>
      </c>
      <c r="E16" s="87" t="str">
        <f t="shared" si="0"/>
        <v>n/a</v>
      </c>
      <c r="F16" s="87" t="str">
        <f t="shared" si="0"/>
        <v>n/a</v>
      </c>
      <c r="G16" s="87" t="str">
        <f t="shared" si="0"/>
        <v>n/a</v>
      </c>
      <c r="H16" s="87" t="str">
        <f t="shared" si="1"/>
        <v>n/a</v>
      </c>
      <c r="I16" s="115" t="s">
        <v>176</v>
      </c>
    </row>
    <row r="17" spans="1:9" ht="30" customHeight="1" thickBot="1" x14ac:dyDescent="0.4">
      <c r="A17" s="114"/>
      <c r="B17" s="74" t="s">
        <v>169</v>
      </c>
      <c r="C17" s="81" t="s">
        <v>168</v>
      </c>
      <c r="D17" s="88" t="str">
        <f t="shared" si="0"/>
        <v>n/a</v>
      </c>
      <c r="E17" s="88" t="str">
        <f t="shared" si="0"/>
        <v>n/a</v>
      </c>
      <c r="F17" s="88" t="str">
        <f t="shared" si="0"/>
        <v>n/a</v>
      </c>
      <c r="G17" s="88" t="str">
        <f t="shared" si="0"/>
        <v>n/a</v>
      </c>
      <c r="H17" s="88" t="str">
        <f t="shared" si="1"/>
        <v>n/a</v>
      </c>
      <c r="I17" s="116"/>
    </row>
    <row r="18" spans="1:9" ht="15" thickBot="1" x14ac:dyDescent="0.4">
      <c r="A18" s="75"/>
      <c r="B18" s="76"/>
      <c r="C18" s="76"/>
      <c r="I18" s="97" t="s">
        <v>178</v>
      </c>
    </row>
    <row r="19" spans="1:9" ht="16" customHeight="1" thickTop="1" x14ac:dyDescent="0.35">
      <c r="A19" s="108" t="s">
        <v>186</v>
      </c>
      <c r="B19" s="108"/>
      <c r="C19" s="55"/>
      <c r="D19" s="21" t="str">
        <f>IF(OR(D8=0,E8=0,F8=0,G8=0,H8=0),"Please complete Sub-Lot Selection sheet before continuing","Please complete all green fields above")</f>
        <v>Please complete Sub-Lot Selection sheet before continuing</v>
      </c>
      <c r="E19" s="14"/>
      <c r="F19" s="14"/>
      <c r="G19" s="14"/>
      <c r="H19" s="14"/>
    </row>
    <row r="20" spans="1:9" ht="29.5" customHeight="1" x14ac:dyDescent="0.35">
      <c r="A20" s="108"/>
      <c r="B20" s="108"/>
    </row>
  </sheetData>
  <sheetProtection algorithmName="SHA-512" hashValue="2ASnw+n6xeUqkzMNSIYu1og5jKlsSXpk8lBLGHj0MhBwrCLG8qr1wA6qpdRq1ZbgtcjtNaZ9b53HhNLx6KWCpA==" saltValue="l6OvMQanOrY0ZFhb4r9/SQ=="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5" t="str">
        <f>'1. Title Page'!A13</f>
        <v>Lot 7</v>
      </c>
    </row>
    <row r="2" spans="1:3" ht="18.5" x14ac:dyDescent="0.45">
      <c r="A2" s="16"/>
    </row>
    <row r="3" spans="1:3" ht="18.5" x14ac:dyDescent="0.45">
      <c r="A3" s="17" t="s">
        <v>146</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I8" activePane="bottomRight" state="frozen"/>
      <selection activeCell="L1" sqref="L1"/>
      <selection pane="topRight" activeCell="L1" sqref="L1"/>
      <selection pane="bottomLeft" activeCell="L1" sqref="L1"/>
      <selection pane="bottomRight" activeCell="M1" sqref="M1:R13"/>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5" t="str">
        <f>'1. Title Page'!A13</f>
        <v>Lot 7</v>
      </c>
      <c r="D1" s="41" t="s">
        <v>123</v>
      </c>
      <c r="E1" s="5" t="s">
        <v>122</v>
      </c>
      <c r="M1" s="35" t="s">
        <v>118</v>
      </c>
      <c r="O1" s="5" t="s">
        <v>117</v>
      </c>
    </row>
    <row r="2" spans="1:18" ht="18.5" x14ac:dyDescent="0.45">
      <c r="A2" s="15"/>
      <c r="D2" s="43" t="s">
        <v>124</v>
      </c>
      <c r="E2" s="42"/>
      <c r="F2" s="42"/>
      <c r="K2" s="42"/>
      <c r="L2" s="42"/>
      <c r="M2" s="35"/>
      <c r="O2" s="5"/>
    </row>
    <row r="4" spans="1:18" s="14" customFormat="1" ht="46.5" customHeight="1" x14ac:dyDescent="0.35">
      <c r="A4" s="126" t="s">
        <v>94</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18" t="s">
        <v>113</v>
      </c>
      <c r="O6" s="118"/>
      <c r="P6" s="118"/>
      <c r="Q6" s="118"/>
      <c r="R6" s="118"/>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customHeight="1" x14ac:dyDescent="0.35">
      <c r="A8" s="119" t="s">
        <v>6</v>
      </c>
      <c r="B8" s="120"/>
      <c r="C8" s="121"/>
      <c r="D8" s="49" t="str">
        <f t="shared" ref="D8:H23" si="0">IF(NOT(D$5="Y"),"n/a","Insert £")</f>
        <v>n/a</v>
      </c>
      <c r="E8" s="49" t="str">
        <f t="shared" si="0"/>
        <v>n/a</v>
      </c>
      <c r="F8" s="49" t="str">
        <f t="shared" si="0"/>
        <v>n/a</v>
      </c>
      <c r="G8" s="49" t="str">
        <f t="shared" si="0"/>
        <v>n/a</v>
      </c>
      <c r="H8" s="49" t="str">
        <f t="shared" si="0"/>
        <v>n/a</v>
      </c>
      <c r="J8" s="125" t="str">
        <f>IF(OR(D5=0,E5=0,F5=0,G5=0,H5=0),"Please complete Sub-Lot Selection sheet before continuing","Please complete all green fields")</f>
        <v>Please complete Sub-Lot Selection sheet before continuing</v>
      </c>
      <c r="K8" s="125"/>
      <c r="L8" s="125"/>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5" x14ac:dyDescent="0.35">
      <c r="A9" s="119" t="s">
        <v>7</v>
      </c>
      <c r="B9" s="120"/>
      <c r="C9" s="121"/>
      <c r="D9" s="49" t="str">
        <f t="shared" si="0"/>
        <v>n/a</v>
      </c>
      <c r="E9" s="49" t="str">
        <f t="shared" si="0"/>
        <v>n/a</v>
      </c>
      <c r="F9" s="49" t="str">
        <f t="shared" si="0"/>
        <v>n/a</v>
      </c>
      <c r="G9" s="49" t="str">
        <f t="shared" si="0"/>
        <v>n/a</v>
      </c>
      <c r="H9" s="49" t="str">
        <f t="shared" si="0"/>
        <v>n/a</v>
      </c>
      <c r="J9" s="125"/>
      <c r="K9" s="125"/>
      <c r="L9" s="125"/>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5" x14ac:dyDescent="0.35">
      <c r="A10" s="119" t="s">
        <v>8</v>
      </c>
      <c r="B10" s="120"/>
      <c r="C10" s="121"/>
      <c r="D10" s="49" t="str">
        <f t="shared" si="0"/>
        <v>n/a</v>
      </c>
      <c r="E10" s="49" t="str">
        <f t="shared" si="0"/>
        <v>n/a</v>
      </c>
      <c r="F10" s="49" t="str">
        <f t="shared" si="0"/>
        <v>n/a</v>
      </c>
      <c r="G10" s="49" t="str">
        <f t="shared" si="0"/>
        <v>n/a</v>
      </c>
      <c r="H10" s="49" t="str">
        <f t="shared" si="0"/>
        <v>n/a</v>
      </c>
      <c r="J10" s="125"/>
      <c r="K10" s="125"/>
      <c r="L10" s="125"/>
      <c r="M10" s="19">
        <v>1.25</v>
      </c>
      <c r="N10" s="50" t="str">
        <f t="shared" si="2"/>
        <v>n/a</v>
      </c>
      <c r="O10" s="50" t="str">
        <f t="shared" si="3"/>
        <v>n/a</v>
      </c>
      <c r="P10" s="50" t="str">
        <f t="shared" si="4"/>
        <v>n/a</v>
      </c>
      <c r="Q10" s="50" t="str">
        <f t="shared" si="5"/>
        <v>n/a</v>
      </c>
      <c r="R10" s="50" t="str">
        <f t="shared" si="6"/>
        <v>n/a</v>
      </c>
    </row>
    <row r="11" spans="1:18" s="14" customFormat="1" ht="15.5" x14ac:dyDescent="0.35">
      <c r="A11" s="119" t="s">
        <v>26</v>
      </c>
      <c r="B11" s="120"/>
      <c r="C11" s="121"/>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5" x14ac:dyDescent="0.35">
      <c r="A12" s="119" t="s">
        <v>9</v>
      </c>
      <c r="B12" s="120"/>
      <c r="C12" s="121"/>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5" x14ac:dyDescent="0.35">
      <c r="A13" s="119" t="s">
        <v>10</v>
      </c>
      <c r="B13" s="120"/>
      <c r="C13" s="121"/>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5" x14ac:dyDescent="0.35">
      <c r="A14" s="119" t="s">
        <v>11</v>
      </c>
      <c r="B14" s="120"/>
      <c r="C14" s="121"/>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5" x14ac:dyDescent="0.35">
      <c r="A15" s="119" t="s">
        <v>24</v>
      </c>
      <c r="B15" s="120"/>
      <c r="C15" s="121"/>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5" x14ac:dyDescent="0.35">
      <c r="A16" s="119" t="s">
        <v>25</v>
      </c>
      <c r="B16" s="120"/>
      <c r="C16" s="121"/>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5" x14ac:dyDescent="0.35">
      <c r="A17" s="119" t="s">
        <v>39</v>
      </c>
      <c r="B17" s="120"/>
      <c r="C17" s="121"/>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5" x14ac:dyDescent="0.35">
      <c r="A18" s="119" t="s">
        <v>40</v>
      </c>
      <c r="B18" s="120"/>
      <c r="C18" s="121"/>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5" x14ac:dyDescent="0.35">
      <c r="A19" s="119" t="s">
        <v>43</v>
      </c>
      <c r="B19" s="120"/>
      <c r="C19" s="121"/>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5" x14ac:dyDescent="0.35">
      <c r="A20" s="119" t="s">
        <v>12</v>
      </c>
      <c r="B20" s="120"/>
      <c r="C20" s="121"/>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5" x14ac:dyDescent="0.35">
      <c r="A21" s="119" t="s">
        <v>13</v>
      </c>
      <c r="B21" s="120"/>
      <c r="C21" s="121"/>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5" x14ac:dyDescent="0.35">
      <c r="A22" s="119" t="s">
        <v>14</v>
      </c>
      <c r="B22" s="120"/>
      <c r="C22" s="121"/>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5" x14ac:dyDescent="0.35">
      <c r="A23" s="119" t="s">
        <v>23</v>
      </c>
      <c r="B23" s="120"/>
      <c r="C23" s="121"/>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5" x14ac:dyDescent="0.35">
      <c r="A24" s="119" t="s">
        <v>15</v>
      </c>
      <c r="B24" s="120"/>
      <c r="C24" s="121"/>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5" x14ac:dyDescent="0.35">
      <c r="A25" s="119" t="s">
        <v>16</v>
      </c>
      <c r="B25" s="120"/>
      <c r="C25" s="121"/>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5" x14ac:dyDescent="0.35">
      <c r="A26" s="119" t="s">
        <v>27</v>
      </c>
      <c r="B26" s="120"/>
      <c r="C26" s="121"/>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5" x14ac:dyDescent="0.35">
      <c r="A27" s="119" t="s">
        <v>17</v>
      </c>
      <c r="B27" s="120"/>
      <c r="C27" s="121"/>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5" x14ac:dyDescent="0.35">
      <c r="A28" s="119" t="s">
        <v>38</v>
      </c>
      <c r="B28" s="120"/>
      <c r="C28" s="121"/>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5" x14ac:dyDescent="0.35">
      <c r="A29" s="119" t="s">
        <v>18</v>
      </c>
      <c r="B29" s="120"/>
      <c r="C29" s="121"/>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5" x14ac:dyDescent="0.35">
      <c r="A30" s="119" t="s">
        <v>44</v>
      </c>
      <c r="B30" s="120"/>
      <c r="C30" s="121"/>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5" x14ac:dyDescent="0.35">
      <c r="A31" s="119" t="s">
        <v>45</v>
      </c>
      <c r="B31" s="120"/>
      <c r="C31" s="121"/>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5" x14ac:dyDescent="0.35">
      <c r="A32" s="119" t="s">
        <v>46</v>
      </c>
      <c r="B32" s="120"/>
      <c r="C32" s="121"/>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5" x14ac:dyDescent="0.35">
      <c r="A33" s="128" t="s">
        <v>93</v>
      </c>
      <c r="B33" s="129"/>
      <c r="C33" s="130"/>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5" x14ac:dyDescent="0.35">
      <c r="A34" s="119" t="s">
        <v>19</v>
      </c>
      <c r="B34" s="120"/>
      <c r="C34" s="121"/>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5" x14ac:dyDescent="0.35">
      <c r="A35" s="119" t="s">
        <v>21</v>
      </c>
      <c r="B35" s="120"/>
      <c r="C35" s="121"/>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5" x14ac:dyDescent="0.35">
      <c r="A36" s="119" t="s">
        <v>22</v>
      </c>
      <c r="B36" s="120"/>
      <c r="C36" s="121"/>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5" x14ac:dyDescent="0.35">
      <c r="A37" s="119" t="s">
        <v>42</v>
      </c>
      <c r="B37" s="120"/>
      <c r="C37" s="121"/>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5" x14ac:dyDescent="0.35">
      <c r="A38" s="119" t="s">
        <v>112</v>
      </c>
      <c r="B38" s="120"/>
      <c r="C38" s="121"/>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5" x14ac:dyDescent="0.35">
      <c r="A39" s="119" t="s">
        <v>20</v>
      </c>
      <c r="B39" s="120"/>
      <c r="C39" s="121"/>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5" x14ac:dyDescent="0.35"/>
    <row r="41" spans="1:18" s="14" customFormat="1" ht="15" customHeight="1" x14ac:dyDescent="0.35">
      <c r="A41" s="117" t="s">
        <v>134</v>
      </c>
      <c r="B41" s="117"/>
      <c r="C41" s="117"/>
      <c r="D41" s="117"/>
      <c r="E41" s="117"/>
      <c r="F41" s="117"/>
      <c r="G41" s="117"/>
      <c r="H41" s="117"/>
    </row>
    <row r="42" spans="1:18" ht="14.5" customHeight="1" x14ac:dyDescent="0.35">
      <c r="A42" s="117"/>
      <c r="B42" s="117"/>
      <c r="C42" s="117"/>
      <c r="D42" s="117"/>
      <c r="E42" s="117"/>
      <c r="F42" s="117"/>
      <c r="G42" s="117"/>
      <c r="H42" s="117"/>
    </row>
  </sheetData>
  <sheetProtection algorithmName="SHA-512" hashValue="hx7LdW3bMBrjtClnE488Q61h2n/+RgR/O65IOvK/bwDUCh8uIDqmYsfdIXbL2NLAPl1+cVdDU76Ec74i7Xr6zg==" saltValue="mp+SuIXbBice7yoqSrNprg==" spinCount="100000" sheet="1" selectLockedCells="1"/>
  <mergeCells count="39">
    <mergeCell ref="A38:C38"/>
    <mergeCell ref="A39:C39"/>
    <mergeCell ref="A28:C28"/>
    <mergeCell ref="A37:C37"/>
    <mergeCell ref="A30:C30"/>
    <mergeCell ref="A31:C31"/>
    <mergeCell ref="A32:C32"/>
    <mergeCell ref="A35:C35"/>
    <mergeCell ref="A36:C36"/>
    <mergeCell ref="A33:C33"/>
    <mergeCell ref="A34:C34"/>
    <mergeCell ref="A25:C25"/>
    <mergeCell ref="A13:C13"/>
    <mergeCell ref="A15:C15"/>
    <mergeCell ref="A14:C14"/>
    <mergeCell ref="A20:C20"/>
    <mergeCell ref="A21:C21"/>
    <mergeCell ref="A16:C16"/>
    <mergeCell ref="A17:C17"/>
    <mergeCell ref="A18:C18"/>
    <mergeCell ref="A19:C19"/>
    <mergeCell ref="A23:C23"/>
    <mergeCell ref="A22:C22"/>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5" t="str">
        <f>'1. Title Page'!A13</f>
        <v>Lot 7</v>
      </c>
      <c r="D1" s="41" t="s">
        <v>123</v>
      </c>
      <c r="E1" s="5" t="s">
        <v>122</v>
      </c>
      <c r="M1" s="35" t="s">
        <v>118</v>
      </c>
      <c r="O1" s="5" t="s">
        <v>138</v>
      </c>
    </row>
    <row r="2" spans="1:18" ht="18.5" x14ac:dyDescent="0.45">
      <c r="A2" s="15"/>
      <c r="D2" s="43" t="s">
        <v>125</v>
      </c>
      <c r="E2" s="42"/>
      <c r="M2" s="35"/>
      <c r="O2" s="5"/>
    </row>
    <row r="4" spans="1:18" s="14" customFormat="1" ht="46.5" customHeight="1" x14ac:dyDescent="0.35">
      <c r="A4" s="126" t="s">
        <v>95</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28"/>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113</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x14ac:dyDescent="0.35">
      <c r="A8" s="134" t="s">
        <v>29</v>
      </c>
      <c r="B8" s="135"/>
      <c r="C8" s="136"/>
      <c r="D8" s="26"/>
      <c r="E8" s="26"/>
      <c r="F8" s="26"/>
      <c r="G8" s="26"/>
      <c r="H8" s="26"/>
      <c r="J8" s="125" t="str">
        <f>IF(OR(D5=0,E5=0,F5=0,G5=0,H5=0),"Please complete Sub-Lot Selection sheet before continuing","Please complete all green fields")</f>
        <v>Please complete Sub-Lot Selection sheet before continuing</v>
      </c>
      <c r="K8" s="125"/>
      <c r="L8" s="125"/>
      <c r="M8" s="28"/>
      <c r="N8" s="29"/>
      <c r="O8" s="29"/>
      <c r="P8" s="29"/>
      <c r="Q8" s="29"/>
      <c r="R8" s="30"/>
    </row>
    <row r="9" spans="1:18" s="14" customFormat="1" ht="15.5" x14ac:dyDescent="0.35">
      <c r="A9" s="131" t="s">
        <v>31</v>
      </c>
      <c r="B9" s="132"/>
      <c r="C9" s="133"/>
      <c r="D9" s="49" t="str">
        <f>IF(NOT(D$5="Y"),"n/a","Insert £")</f>
        <v>n/a</v>
      </c>
      <c r="E9" s="49" t="str">
        <f t="shared" ref="D9:H32" si="0">IF(NOT(E$5="Y"),"n/a","Insert £")</f>
        <v>n/a</v>
      </c>
      <c r="F9" s="49" t="str">
        <f t="shared" si="0"/>
        <v>n/a</v>
      </c>
      <c r="G9" s="49" t="str">
        <f t="shared" si="0"/>
        <v>n/a</v>
      </c>
      <c r="H9" s="49" t="str">
        <f t="shared" si="0"/>
        <v>n/a</v>
      </c>
      <c r="J9" s="125"/>
      <c r="K9" s="125"/>
      <c r="L9" s="125"/>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5" x14ac:dyDescent="0.35">
      <c r="A10" s="131" t="s">
        <v>34</v>
      </c>
      <c r="B10" s="132"/>
      <c r="C10" s="133"/>
      <c r="D10" s="49" t="str">
        <f t="shared" si="0"/>
        <v>n/a</v>
      </c>
      <c r="E10" s="49" t="str">
        <f t="shared" si="0"/>
        <v>n/a</v>
      </c>
      <c r="F10" s="49" t="str">
        <f t="shared" si="0"/>
        <v>n/a</v>
      </c>
      <c r="G10" s="49" t="str">
        <f t="shared" si="0"/>
        <v>n/a</v>
      </c>
      <c r="H10" s="49" t="str">
        <f t="shared" si="0"/>
        <v>n/a</v>
      </c>
      <c r="J10" s="125"/>
      <c r="K10" s="125"/>
      <c r="L10" s="125"/>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5" x14ac:dyDescent="0.35">
      <c r="A11" s="131" t="s">
        <v>37</v>
      </c>
      <c r="B11" s="132"/>
      <c r="C11" s="133"/>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5" x14ac:dyDescent="0.35">
      <c r="A12" s="131" t="s">
        <v>33</v>
      </c>
      <c r="B12" s="132"/>
      <c r="C12" s="133"/>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5" x14ac:dyDescent="0.35">
      <c r="A13" s="134" t="s">
        <v>30</v>
      </c>
      <c r="B13" s="135"/>
      <c r="C13" s="136"/>
      <c r="D13" s="26"/>
      <c r="E13" s="26"/>
      <c r="F13" s="26"/>
      <c r="G13" s="26"/>
      <c r="H13" s="26"/>
      <c r="M13" s="28"/>
      <c r="N13" s="29"/>
      <c r="O13" s="29"/>
      <c r="P13" s="29"/>
      <c r="Q13" s="29"/>
      <c r="R13" s="30"/>
    </row>
    <row r="14" spans="1:18" s="14" customFormat="1" ht="15.5" x14ac:dyDescent="0.35">
      <c r="A14" s="131" t="s">
        <v>31</v>
      </c>
      <c r="B14" s="132"/>
      <c r="C14" s="133"/>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5" x14ac:dyDescent="0.35">
      <c r="A15" s="131" t="s">
        <v>34</v>
      </c>
      <c r="B15" s="132"/>
      <c r="C15" s="133"/>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5" x14ac:dyDescent="0.35">
      <c r="A16" s="131" t="s">
        <v>37</v>
      </c>
      <c r="B16" s="132"/>
      <c r="C16" s="133"/>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5" x14ac:dyDescent="0.35">
      <c r="A17" s="131" t="s">
        <v>33</v>
      </c>
      <c r="B17" s="132"/>
      <c r="C17" s="133"/>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5" x14ac:dyDescent="0.35">
      <c r="A18" s="134" t="s">
        <v>35</v>
      </c>
      <c r="B18" s="135"/>
      <c r="C18" s="136"/>
      <c r="D18" s="26"/>
      <c r="E18" s="26"/>
      <c r="F18" s="26"/>
      <c r="G18" s="26"/>
      <c r="H18" s="26"/>
      <c r="M18" s="28"/>
      <c r="N18" s="29"/>
      <c r="O18" s="29"/>
      <c r="P18" s="29"/>
      <c r="Q18" s="29"/>
      <c r="R18" s="30"/>
    </row>
    <row r="19" spans="1:18" s="14" customFormat="1" ht="15.5" x14ac:dyDescent="0.35">
      <c r="A19" s="131" t="s">
        <v>31</v>
      </c>
      <c r="B19" s="132"/>
      <c r="C19" s="133"/>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5" x14ac:dyDescent="0.35">
      <c r="A20" s="131" t="s">
        <v>34</v>
      </c>
      <c r="B20" s="132"/>
      <c r="C20" s="133"/>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5" x14ac:dyDescent="0.35">
      <c r="A21" s="131" t="s">
        <v>37</v>
      </c>
      <c r="B21" s="132"/>
      <c r="C21" s="133"/>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5" x14ac:dyDescent="0.35">
      <c r="A22" s="131" t="s">
        <v>33</v>
      </c>
      <c r="B22" s="132"/>
      <c r="C22" s="133"/>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5" x14ac:dyDescent="0.35">
      <c r="A23" s="134" t="s">
        <v>36</v>
      </c>
      <c r="B23" s="135"/>
      <c r="C23" s="136"/>
      <c r="D23" s="26"/>
      <c r="E23" s="26"/>
      <c r="F23" s="26"/>
      <c r="G23" s="26"/>
      <c r="H23" s="26"/>
      <c r="M23" s="28"/>
      <c r="N23" s="29"/>
      <c r="O23" s="29"/>
      <c r="P23" s="29"/>
      <c r="Q23" s="29"/>
      <c r="R23" s="30"/>
    </row>
    <row r="24" spans="1:18" s="14" customFormat="1" ht="15.5" x14ac:dyDescent="0.35">
      <c r="A24" s="131" t="s">
        <v>31</v>
      </c>
      <c r="B24" s="132"/>
      <c r="C24" s="133"/>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5" x14ac:dyDescent="0.35">
      <c r="A25" s="131" t="s">
        <v>34</v>
      </c>
      <c r="B25" s="132"/>
      <c r="C25" s="133"/>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5" x14ac:dyDescent="0.35">
      <c r="A26" s="131" t="s">
        <v>37</v>
      </c>
      <c r="B26" s="132"/>
      <c r="C26" s="133"/>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5" x14ac:dyDescent="0.35">
      <c r="A27" s="131" t="s">
        <v>33</v>
      </c>
      <c r="B27" s="132"/>
      <c r="C27" s="133"/>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5" x14ac:dyDescent="0.35">
      <c r="A28" s="134" t="s">
        <v>41</v>
      </c>
      <c r="B28" s="135"/>
      <c r="C28" s="136"/>
      <c r="D28" s="26"/>
      <c r="E28" s="26"/>
      <c r="F28" s="26"/>
      <c r="G28" s="26"/>
      <c r="H28" s="26"/>
      <c r="M28" s="28"/>
      <c r="N28" s="29"/>
      <c r="O28" s="29"/>
      <c r="P28" s="29"/>
      <c r="Q28" s="29"/>
      <c r="R28" s="30"/>
    </row>
    <row r="29" spans="1:18" s="14" customFormat="1" ht="15.5" x14ac:dyDescent="0.35">
      <c r="A29" s="131" t="s">
        <v>31</v>
      </c>
      <c r="B29" s="132"/>
      <c r="C29" s="133"/>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5" x14ac:dyDescent="0.35">
      <c r="A30" s="131" t="s">
        <v>34</v>
      </c>
      <c r="B30" s="132"/>
      <c r="C30" s="133"/>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5" x14ac:dyDescent="0.35">
      <c r="A31" s="131" t="s">
        <v>37</v>
      </c>
      <c r="B31" s="132"/>
      <c r="C31" s="133"/>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5" x14ac:dyDescent="0.35">
      <c r="A32" s="131" t="s">
        <v>33</v>
      </c>
      <c r="B32" s="132"/>
      <c r="C32" s="133"/>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5" x14ac:dyDescent="0.35">
      <c r="A33" s="27"/>
    </row>
    <row r="34" spans="1:8" s="14" customFormat="1" ht="15.5" customHeight="1" x14ac:dyDescent="0.35">
      <c r="A34" s="117" t="s">
        <v>134</v>
      </c>
      <c r="B34" s="117"/>
      <c r="C34" s="117"/>
      <c r="D34" s="117"/>
      <c r="E34" s="117"/>
      <c r="F34" s="117"/>
      <c r="G34" s="117"/>
      <c r="H34" s="117"/>
    </row>
    <row r="35" spans="1:8" ht="14.5" customHeight="1" x14ac:dyDescent="0.35">
      <c r="A35" s="117"/>
      <c r="B35" s="117"/>
      <c r="C35" s="117"/>
      <c r="D35" s="117"/>
      <c r="E35" s="117"/>
      <c r="F35" s="117"/>
      <c r="G35" s="117"/>
      <c r="H35" s="117"/>
    </row>
    <row r="36" spans="1:8" x14ac:dyDescent="0.35">
      <c r="A36" s="117"/>
      <c r="B36" s="117"/>
      <c r="C36" s="117"/>
      <c r="D36" s="117"/>
      <c r="E36" s="117"/>
      <c r="F36" s="117"/>
      <c r="G36" s="117"/>
      <c r="H36" s="117"/>
    </row>
  </sheetData>
  <sheetProtection algorithmName="SHA-512" hashValue="VlbvmibQCcOW0QTdiB6eRK30hIgxWpiWTk1qBYCMeIJAl3tkgwVuPFr+8PxPR8xr6U0Ue1OSfqKgCGKxb5QWAg==" saltValue="bkhrPRi3HfjTR/MaBbTFkQ==" spinCount="100000" sheet="1" objects="1" scenarios="1" selectLockedCells="1"/>
  <mergeCells count="32">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37" sqref="D37"/>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5" t="str">
        <f>'1. Title Page'!A13</f>
        <v>Lot 7</v>
      </c>
      <c r="D1" s="41" t="s">
        <v>123</v>
      </c>
      <c r="E1" s="5" t="s">
        <v>122</v>
      </c>
      <c r="M1" s="35" t="s">
        <v>118</v>
      </c>
      <c r="O1" s="5" t="s">
        <v>138</v>
      </c>
    </row>
    <row r="2" spans="1:18" ht="18.5" x14ac:dyDescent="0.45">
      <c r="A2" s="15"/>
      <c r="D2" s="43" t="s">
        <v>126</v>
      </c>
      <c r="E2" s="42"/>
      <c r="M2" s="35"/>
      <c r="O2" s="5"/>
    </row>
    <row r="4" spans="1:18" s="14" customFormat="1" ht="46.5" x14ac:dyDescent="0.35">
      <c r="A4" s="126" t="s">
        <v>89</v>
      </c>
      <c r="B4" s="126"/>
      <c r="C4" s="126"/>
      <c r="D4" s="18" t="s">
        <v>0</v>
      </c>
      <c r="E4" s="18" t="s">
        <v>1</v>
      </c>
      <c r="F4" s="18" t="s">
        <v>2</v>
      </c>
      <c r="G4" s="18" t="s">
        <v>3</v>
      </c>
      <c r="H4" s="18" t="s">
        <v>4</v>
      </c>
      <c r="I4" s="33" t="s">
        <v>116</v>
      </c>
      <c r="J4" s="111" t="s">
        <v>115</v>
      </c>
      <c r="K4" s="111"/>
      <c r="L4" s="111"/>
      <c r="M4" s="18" t="s">
        <v>111</v>
      </c>
      <c r="N4" s="18" t="s">
        <v>0</v>
      </c>
      <c r="O4" s="18" t="s">
        <v>1</v>
      </c>
      <c r="P4" s="18" t="s">
        <v>2</v>
      </c>
      <c r="Q4" s="18" t="s">
        <v>3</v>
      </c>
      <c r="R4" s="18" t="s">
        <v>4</v>
      </c>
    </row>
    <row r="5" spans="1:18" s="14" customFormat="1" ht="15.5" hidden="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127</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5" customHeight="1" x14ac:dyDescent="0.35">
      <c r="A8" s="140" t="s">
        <v>62</v>
      </c>
      <c r="B8" s="141"/>
      <c r="C8" s="142"/>
      <c r="D8" s="26"/>
      <c r="E8" s="26"/>
      <c r="F8" s="26"/>
      <c r="G8" s="26"/>
      <c r="H8" s="26"/>
      <c r="K8" s="34"/>
      <c r="L8" s="34"/>
      <c r="M8" s="28"/>
      <c r="N8" s="29"/>
      <c r="O8" s="29"/>
      <c r="P8" s="29"/>
      <c r="Q8" s="29"/>
      <c r="R8" s="30"/>
    </row>
    <row r="9" spans="1:18" s="14" customFormat="1" ht="15.5" x14ac:dyDescent="0.35">
      <c r="A9" s="134" t="s">
        <v>50</v>
      </c>
      <c r="B9" s="135"/>
      <c r="C9" s="136"/>
      <c r="D9" s="26"/>
      <c r="E9" s="26"/>
      <c r="F9" s="26"/>
      <c r="G9" s="26"/>
      <c r="H9" s="26"/>
      <c r="J9" s="111" t="str">
        <f>IF(OR(D5=0,E5=0,F5=0,G5=0,H5=0),"Please complete Sub-Lot Selection sheet before continuing","Please complete all green fields")</f>
        <v>Please complete Sub-Lot Selection sheet before continuing</v>
      </c>
      <c r="K9" s="111"/>
      <c r="L9" s="143"/>
      <c r="M9" s="28"/>
      <c r="N9" s="29"/>
      <c r="O9" s="29"/>
      <c r="P9" s="29"/>
      <c r="Q9" s="29"/>
      <c r="R9" s="30"/>
    </row>
    <row r="10" spans="1:18" s="14" customFormat="1" ht="15.5" x14ac:dyDescent="0.35">
      <c r="A10" s="131" t="s">
        <v>48</v>
      </c>
      <c r="B10" s="132"/>
      <c r="C10" s="133"/>
      <c r="D10" s="49" t="str">
        <f>IF(NOT(D$5="Y"),"n/a","Insert £")</f>
        <v>n/a</v>
      </c>
      <c r="E10" s="49" t="str">
        <f>IF(NOT(E$5="Y"),"n/a","Insert £")</f>
        <v>n/a</v>
      </c>
      <c r="F10" s="49" t="str">
        <f>IF(NOT(F$5="Y"),"n/a","Insert £")</f>
        <v>n/a</v>
      </c>
      <c r="G10" s="49" t="str">
        <f t="shared" ref="D10:H51" si="0">IF(NOT(G$5="Y"),"n/a","Insert £")</f>
        <v>n/a</v>
      </c>
      <c r="H10" s="49" t="str">
        <f>IF(NOT(H$5="Y"),"n/a","Insert £")</f>
        <v>n/a</v>
      </c>
      <c r="J10" s="111"/>
      <c r="K10" s="111"/>
      <c r="L10" s="143"/>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5" x14ac:dyDescent="0.35">
      <c r="A11" s="131" t="s">
        <v>51</v>
      </c>
      <c r="B11" s="132"/>
      <c r="C11" s="133"/>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5" x14ac:dyDescent="0.3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5" x14ac:dyDescent="0.35">
      <c r="A13" s="134" t="s">
        <v>52</v>
      </c>
      <c r="B13" s="135"/>
      <c r="C13" s="136"/>
      <c r="D13" s="51"/>
      <c r="E13" s="51"/>
      <c r="F13" s="51"/>
      <c r="G13" s="51"/>
      <c r="H13" s="51"/>
      <c r="M13" s="28"/>
      <c r="N13" s="29"/>
      <c r="O13" s="29"/>
      <c r="P13" s="29"/>
      <c r="Q13" s="29"/>
      <c r="R13" s="30"/>
    </row>
    <row r="14" spans="1:18" s="14" customFormat="1" ht="15.5" x14ac:dyDescent="0.35">
      <c r="A14" s="131" t="s">
        <v>47</v>
      </c>
      <c r="B14" s="132"/>
      <c r="C14" s="133"/>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5" x14ac:dyDescent="0.35">
      <c r="A15" s="131" t="s">
        <v>53</v>
      </c>
      <c r="B15" s="132"/>
      <c r="C15" s="133"/>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5" x14ac:dyDescent="0.3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5" x14ac:dyDescent="0.35">
      <c r="A17" s="134" t="s">
        <v>54</v>
      </c>
      <c r="B17" s="135"/>
      <c r="C17" s="136"/>
      <c r="D17" s="51"/>
      <c r="E17" s="51"/>
      <c r="F17" s="51"/>
      <c r="G17" s="51"/>
      <c r="H17" s="51"/>
      <c r="M17" s="28"/>
      <c r="N17" s="29"/>
      <c r="O17" s="29"/>
      <c r="P17" s="29"/>
      <c r="Q17" s="29"/>
      <c r="R17" s="30"/>
    </row>
    <row r="18" spans="1:18" s="14" customFormat="1" ht="15.5" x14ac:dyDescent="0.35">
      <c r="A18" s="131" t="s">
        <v>47</v>
      </c>
      <c r="B18" s="132"/>
      <c r="C18" s="133"/>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5" x14ac:dyDescent="0.35">
      <c r="A19" s="131" t="s">
        <v>55</v>
      </c>
      <c r="B19" s="132"/>
      <c r="C19" s="133"/>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5" x14ac:dyDescent="0.3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5" x14ac:dyDescent="0.35">
      <c r="A21" s="134" t="s">
        <v>56</v>
      </c>
      <c r="B21" s="135"/>
      <c r="C21" s="136"/>
      <c r="D21" s="51"/>
      <c r="E21" s="51"/>
      <c r="F21" s="51"/>
      <c r="G21" s="51"/>
      <c r="H21" s="51"/>
      <c r="M21" s="28"/>
      <c r="N21" s="29"/>
      <c r="O21" s="29"/>
      <c r="P21" s="29"/>
      <c r="Q21" s="29"/>
      <c r="R21" s="30"/>
    </row>
    <row r="22" spans="1:18" s="14" customFormat="1" ht="15.5" x14ac:dyDescent="0.35">
      <c r="A22" s="131" t="s">
        <v>47</v>
      </c>
      <c r="B22" s="132"/>
      <c r="C22" s="133"/>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5" x14ac:dyDescent="0.35">
      <c r="A23" s="131" t="s">
        <v>57</v>
      </c>
      <c r="B23" s="132"/>
      <c r="C23" s="133"/>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5" x14ac:dyDescent="0.35">
      <c r="A24" s="131" t="s">
        <v>51</v>
      </c>
      <c r="B24" s="132"/>
      <c r="C24" s="133"/>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5" x14ac:dyDescent="0.3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5" x14ac:dyDescent="0.35">
      <c r="A26" s="134" t="s">
        <v>58</v>
      </c>
      <c r="B26" s="135"/>
      <c r="C26" s="136"/>
      <c r="D26" s="51"/>
      <c r="E26" s="51"/>
      <c r="F26" s="51"/>
      <c r="G26" s="51"/>
      <c r="H26" s="51"/>
      <c r="M26" s="28"/>
      <c r="N26" s="29"/>
      <c r="O26" s="29"/>
      <c r="P26" s="29"/>
      <c r="Q26" s="29"/>
      <c r="R26" s="30"/>
    </row>
    <row r="27" spans="1:18" s="14" customFormat="1" ht="15.5" x14ac:dyDescent="0.35">
      <c r="A27" s="131" t="s">
        <v>47</v>
      </c>
      <c r="B27" s="132"/>
      <c r="C27" s="133"/>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5" x14ac:dyDescent="0.35">
      <c r="A28" s="131" t="s">
        <v>59</v>
      </c>
      <c r="B28" s="132"/>
      <c r="C28" s="133"/>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5" x14ac:dyDescent="0.35">
      <c r="A29" s="131" t="s">
        <v>51</v>
      </c>
      <c r="B29" s="132"/>
      <c r="C29" s="133"/>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5" x14ac:dyDescent="0.3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5" x14ac:dyDescent="0.35">
      <c r="A31" s="134" t="s">
        <v>60</v>
      </c>
      <c r="B31" s="135"/>
      <c r="C31" s="136"/>
      <c r="D31" s="51"/>
      <c r="E31" s="51"/>
      <c r="F31" s="51"/>
      <c r="G31" s="51"/>
      <c r="H31" s="51"/>
      <c r="M31" s="28"/>
      <c r="N31" s="29"/>
      <c r="O31" s="29"/>
      <c r="P31" s="29"/>
      <c r="Q31" s="29"/>
      <c r="R31" s="30"/>
    </row>
    <row r="32" spans="1:18" s="14" customFormat="1" ht="15.5" x14ac:dyDescent="0.35">
      <c r="A32" s="131" t="s">
        <v>47</v>
      </c>
      <c r="B32" s="132"/>
      <c r="C32" s="133"/>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5" x14ac:dyDescent="0.35">
      <c r="A33" s="131" t="s">
        <v>57</v>
      </c>
      <c r="B33" s="132"/>
      <c r="C33" s="133"/>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5" x14ac:dyDescent="0.35">
      <c r="A34" s="131" t="s">
        <v>51</v>
      </c>
      <c r="B34" s="132"/>
      <c r="C34" s="133"/>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5" x14ac:dyDescent="0.3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5" x14ac:dyDescent="0.35">
      <c r="A36" s="134" t="s">
        <v>145</v>
      </c>
      <c r="B36" s="135"/>
      <c r="C36" s="136"/>
      <c r="D36" s="51"/>
      <c r="E36" s="51"/>
      <c r="F36" s="51"/>
      <c r="G36" s="51"/>
      <c r="H36" s="51"/>
      <c r="M36" s="28"/>
      <c r="N36" s="29"/>
      <c r="O36" s="29"/>
      <c r="P36" s="29"/>
      <c r="Q36" s="29"/>
      <c r="R36" s="30"/>
    </row>
    <row r="37" spans="1:18" s="14" customFormat="1" ht="15.5" x14ac:dyDescent="0.35">
      <c r="A37" s="131" t="s">
        <v>49</v>
      </c>
      <c r="B37" s="132"/>
      <c r="C37" s="133"/>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5" x14ac:dyDescent="0.3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5" x14ac:dyDescent="0.35">
      <c r="A39" s="134" t="s">
        <v>144</v>
      </c>
      <c r="B39" s="135"/>
      <c r="C39" s="136"/>
      <c r="D39" s="51"/>
      <c r="E39" s="51"/>
      <c r="F39" s="51"/>
      <c r="G39" s="51"/>
      <c r="H39" s="51"/>
      <c r="M39" s="28"/>
      <c r="N39" s="29"/>
      <c r="O39" s="29"/>
      <c r="P39" s="29"/>
      <c r="Q39" s="29"/>
      <c r="R39" s="30"/>
    </row>
    <row r="40" spans="1:18" s="14" customFormat="1" ht="15.5" x14ac:dyDescent="0.35">
      <c r="A40" s="131" t="s">
        <v>49</v>
      </c>
      <c r="B40" s="132"/>
      <c r="C40" s="133"/>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5" x14ac:dyDescent="0.3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5" x14ac:dyDescent="0.35">
      <c r="A42" s="134" t="s">
        <v>61</v>
      </c>
      <c r="B42" s="135"/>
      <c r="C42" s="136"/>
      <c r="D42" s="51"/>
      <c r="E42" s="51"/>
      <c r="F42" s="51"/>
      <c r="G42" s="51"/>
      <c r="H42" s="51"/>
      <c r="M42" s="28"/>
      <c r="N42" s="29"/>
      <c r="O42" s="29"/>
      <c r="P42" s="29"/>
      <c r="Q42" s="29"/>
      <c r="R42" s="30"/>
    </row>
    <row r="43" spans="1:18" s="14" customFormat="1" ht="15.5" x14ac:dyDescent="0.35">
      <c r="A43" s="131" t="s">
        <v>53</v>
      </c>
      <c r="B43" s="132"/>
      <c r="C43" s="133"/>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5" x14ac:dyDescent="0.35">
      <c r="A44" s="131" t="s">
        <v>51</v>
      </c>
      <c r="B44" s="132"/>
      <c r="C44" s="133"/>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5" x14ac:dyDescent="0.3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5" x14ac:dyDescent="0.35">
      <c r="A46" s="131"/>
      <c r="B46" s="132"/>
      <c r="C46" s="133"/>
      <c r="D46" s="51"/>
      <c r="E46" s="51"/>
      <c r="F46" s="51"/>
      <c r="G46" s="51"/>
      <c r="H46" s="51"/>
      <c r="M46" s="28"/>
      <c r="N46" s="29"/>
      <c r="O46" s="29"/>
      <c r="P46" s="29"/>
      <c r="Q46" s="29"/>
      <c r="R46" s="30"/>
    </row>
    <row r="47" spans="1:18" s="14" customFormat="1" ht="62" customHeight="1" x14ac:dyDescent="0.35">
      <c r="A47" s="140" t="s">
        <v>63</v>
      </c>
      <c r="B47" s="141"/>
      <c r="C47" s="142"/>
      <c r="D47" s="51"/>
      <c r="E47" s="51"/>
      <c r="F47" s="51"/>
      <c r="G47" s="51"/>
      <c r="H47" s="51"/>
      <c r="M47" s="28"/>
      <c r="N47" s="29"/>
      <c r="O47" s="29"/>
      <c r="P47" s="29"/>
      <c r="Q47" s="29"/>
      <c r="R47" s="30"/>
    </row>
    <row r="48" spans="1:18" s="14" customFormat="1" ht="15.5" x14ac:dyDescent="0.35">
      <c r="A48" s="131" t="s">
        <v>47</v>
      </c>
      <c r="B48" s="132"/>
      <c r="C48" s="133"/>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5" x14ac:dyDescent="0.35">
      <c r="A49" s="131" t="s">
        <v>64</v>
      </c>
      <c r="B49" s="132"/>
      <c r="C49" s="133"/>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5" x14ac:dyDescent="0.35">
      <c r="A50" s="131" t="s">
        <v>65</v>
      </c>
      <c r="B50" s="132"/>
      <c r="C50" s="133"/>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5" x14ac:dyDescent="0.35">
      <c r="A51" s="131" t="s">
        <v>66</v>
      </c>
      <c r="B51" s="132"/>
      <c r="C51" s="133"/>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5" x14ac:dyDescent="0.35">
      <c r="A52" s="131" t="s">
        <v>67</v>
      </c>
      <c r="B52" s="132"/>
      <c r="C52" s="133"/>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5" x14ac:dyDescent="0.35">
      <c r="A53" s="131" t="s">
        <v>68</v>
      </c>
      <c r="B53" s="132"/>
      <c r="C53" s="133"/>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5" x14ac:dyDescent="0.35">
      <c r="A54" s="131" t="s">
        <v>69</v>
      </c>
      <c r="B54" s="132"/>
      <c r="C54" s="133"/>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5" x14ac:dyDescent="0.35">
      <c r="A55" s="131" t="s">
        <v>77</v>
      </c>
      <c r="B55" s="132"/>
      <c r="C55" s="133"/>
      <c r="D55" s="51"/>
      <c r="E55" s="51"/>
      <c r="F55" s="51"/>
      <c r="G55" s="51"/>
      <c r="H55" s="51"/>
      <c r="M55" s="28"/>
      <c r="N55" s="29"/>
      <c r="O55" s="29"/>
      <c r="P55" s="29"/>
      <c r="Q55" s="29"/>
      <c r="R55" s="30"/>
    </row>
    <row r="56" spans="1:18" s="14" customFormat="1" ht="15.5" x14ac:dyDescent="0.35">
      <c r="A56" s="137" t="s">
        <v>74</v>
      </c>
      <c r="B56" s="138"/>
      <c r="C56" s="139"/>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5" x14ac:dyDescent="0.35">
      <c r="A57" s="137" t="s">
        <v>75</v>
      </c>
      <c r="B57" s="138"/>
      <c r="C57" s="139"/>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5" x14ac:dyDescent="0.35">
      <c r="A58" s="137" t="s">
        <v>76</v>
      </c>
      <c r="B58" s="138"/>
      <c r="C58" s="139"/>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5" x14ac:dyDescent="0.35">
      <c r="A59" s="131"/>
      <c r="B59" s="132"/>
      <c r="C59" s="133"/>
      <c r="D59" s="51"/>
      <c r="E59" s="51"/>
      <c r="F59" s="51"/>
      <c r="G59" s="51"/>
      <c r="H59" s="51"/>
      <c r="M59" s="28"/>
      <c r="N59" s="29"/>
      <c r="O59" s="29"/>
      <c r="P59" s="29"/>
      <c r="Q59" s="29"/>
      <c r="R59" s="30"/>
    </row>
    <row r="60" spans="1:18" s="14" customFormat="1" ht="36" customHeight="1" x14ac:dyDescent="0.35">
      <c r="A60" s="140" t="s">
        <v>70</v>
      </c>
      <c r="B60" s="141"/>
      <c r="C60" s="142"/>
      <c r="D60" s="51"/>
      <c r="E60" s="51"/>
      <c r="F60" s="51"/>
      <c r="G60" s="51"/>
      <c r="H60" s="51"/>
      <c r="M60" s="28"/>
      <c r="N60" s="29"/>
      <c r="O60" s="29"/>
      <c r="P60" s="29"/>
      <c r="Q60" s="29"/>
      <c r="R60" s="30"/>
    </row>
    <row r="61" spans="1:18" s="14" customFormat="1" ht="15.5" x14ac:dyDescent="0.35">
      <c r="A61" s="131" t="s">
        <v>71</v>
      </c>
      <c r="B61" s="132"/>
      <c r="C61" s="133"/>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5" x14ac:dyDescent="0.35">
      <c r="A62" s="131" t="s">
        <v>72</v>
      </c>
      <c r="B62" s="132"/>
      <c r="C62" s="133"/>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5" x14ac:dyDescent="0.35">
      <c r="A63" s="131" t="s">
        <v>73</v>
      </c>
      <c r="B63" s="132"/>
      <c r="C63" s="133"/>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5" x14ac:dyDescent="0.35">
      <c r="A64" s="131" t="s">
        <v>77</v>
      </c>
      <c r="B64" s="132"/>
      <c r="C64" s="133"/>
      <c r="D64" s="51"/>
      <c r="E64" s="51"/>
      <c r="F64" s="51"/>
      <c r="G64" s="51"/>
      <c r="H64" s="51"/>
      <c r="M64" s="28"/>
      <c r="N64" s="29"/>
      <c r="O64" s="29"/>
      <c r="P64" s="29"/>
      <c r="Q64" s="29"/>
      <c r="R64" s="30"/>
    </row>
    <row r="65" spans="1:18" s="14" customFormat="1" ht="15.5" x14ac:dyDescent="0.35">
      <c r="A65" s="137" t="s">
        <v>78</v>
      </c>
      <c r="B65" s="138"/>
      <c r="C65" s="139"/>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5" x14ac:dyDescent="0.35">
      <c r="A66" s="137" t="s">
        <v>79</v>
      </c>
      <c r="B66" s="138"/>
      <c r="C66" s="139"/>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5" x14ac:dyDescent="0.35">
      <c r="A67" s="137" t="s">
        <v>80</v>
      </c>
      <c r="B67" s="138"/>
      <c r="C67" s="139"/>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5" x14ac:dyDescent="0.35">
      <c r="A68" s="137" t="s">
        <v>81</v>
      </c>
      <c r="B68" s="138"/>
      <c r="C68" s="139"/>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5" x14ac:dyDescent="0.35">
      <c r="A69" s="131" t="s">
        <v>82</v>
      </c>
      <c r="B69" s="132"/>
      <c r="C69" s="133"/>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5" x14ac:dyDescent="0.35">
      <c r="A70" s="131"/>
      <c r="B70" s="132"/>
      <c r="C70" s="133"/>
      <c r="D70" s="51"/>
      <c r="E70" s="51"/>
      <c r="F70" s="51"/>
      <c r="G70" s="51"/>
      <c r="H70" s="51"/>
      <c r="M70" s="28"/>
      <c r="N70" s="29"/>
      <c r="O70" s="29"/>
      <c r="P70" s="29"/>
      <c r="Q70" s="29"/>
      <c r="R70" s="30"/>
    </row>
    <row r="71" spans="1:18" s="14" customFormat="1" ht="29" customHeight="1" x14ac:dyDescent="0.35">
      <c r="A71" s="140" t="s">
        <v>83</v>
      </c>
      <c r="B71" s="141"/>
      <c r="C71" s="142"/>
      <c r="D71" s="51"/>
      <c r="E71" s="51"/>
      <c r="F71" s="51"/>
      <c r="G71" s="51"/>
      <c r="H71" s="51"/>
      <c r="M71" s="28"/>
      <c r="N71" s="29"/>
      <c r="O71" s="29"/>
      <c r="P71" s="29"/>
      <c r="Q71" s="29"/>
      <c r="R71" s="30"/>
    </row>
    <row r="72" spans="1:18" s="14" customFormat="1" ht="15.5" x14ac:dyDescent="0.35">
      <c r="A72" s="131" t="s">
        <v>32</v>
      </c>
      <c r="B72" s="132"/>
      <c r="C72" s="133"/>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5" x14ac:dyDescent="0.35">
      <c r="A73" s="131" t="s">
        <v>84</v>
      </c>
      <c r="B73" s="132"/>
      <c r="C73" s="133"/>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5" x14ac:dyDescent="0.35">
      <c r="A74" s="131" t="s">
        <v>85</v>
      </c>
      <c r="B74" s="132"/>
      <c r="C74" s="133"/>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5" x14ac:dyDescent="0.35">
      <c r="A75" s="131" t="s">
        <v>86</v>
      </c>
      <c r="B75" s="132"/>
      <c r="C75" s="133"/>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5" x14ac:dyDescent="0.35">
      <c r="A76" s="131" t="s">
        <v>87</v>
      </c>
      <c r="B76" s="132"/>
      <c r="C76" s="133"/>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5" x14ac:dyDescent="0.35">
      <c r="A77" s="131" t="s">
        <v>51</v>
      </c>
      <c r="B77" s="132"/>
      <c r="C77" s="133"/>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5" x14ac:dyDescent="0.35">
      <c r="A78" s="131" t="s">
        <v>67</v>
      </c>
      <c r="B78" s="132"/>
      <c r="C78" s="133"/>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35">
      <c r="A79" s="4"/>
    </row>
  </sheetData>
  <sheetProtection algorithmName="SHA-512" hashValue="DcW2qbRcC/RB8f9bvnk39KxsJYaVsDoWibXsJad2EakXiUgnAmTjYovri2T6UxX7owtsLPM1wSjK7AMLKzkSlw==" saltValue="LXOaE+uGJ5W1IefuQ/5bGg==" spinCount="100000" sheet="1" objects="1" scenarios="1" selectLockedCells="1"/>
  <mergeCells count="68">
    <mergeCell ref="A4:C4"/>
    <mergeCell ref="A5:C5"/>
    <mergeCell ref="A10:C10"/>
    <mergeCell ref="A11:C11"/>
    <mergeCell ref="J9:L10"/>
    <mergeCell ref="J4:L6"/>
    <mergeCell ref="A13:C13"/>
    <mergeCell ref="A8:C8"/>
    <mergeCell ref="A9:C9"/>
    <mergeCell ref="A21:C21"/>
    <mergeCell ref="A27:C27"/>
    <mergeCell ref="A22:C22"/>
    <mergeCell ref="A24:C24"/>
    <mergeCell ref="A26:C26"/>
    <mergeCell ref="A23:C23"/>
    <mergeCell ref="A47:C47"/>
    <mergeCell ref="A36:C36"/>
    <mergeCell ref="A37:C37"/>
    <mergeCell ref="A42:C42"/>
    <mergeCell ref="A46:C46"/>
    <mergeCell ref="A43:C43"/>
    <mergeCell ref="A44:C44"/>
    <mergeCell ref="A39:C39"/>
    <mergeCell ref="A40:C40"/>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63:C63"/>
    <mergeCell ref="A64:C64"/>
    <mergeCell ref="A67:C67"/>
    <mergeCell ref="A57:C57"/>
    <mergeCell ref="A58:C58"/>
    <mergeCell ref="A56:C56"/>
    <mergeCell ref="A50:C50"/>
    <mergeCell ref="A51:C51"/>
    <mergeCell ref="A55:C55"/>
    <mergeCell ref="A54:C54"/>
    <mergeCell ref="A52:C52"/>
    <mergeCell ref="A53:C53"/>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A7" sqref="A7:K7"/>
    </sheetView>
  </sheetViews>
  <sheetFormatPr defaultRowHeight="14.5" x14ac:dyDescent="0.35"/>
  <cols>
    <col min="2" max="2" width="35.1796875" customWidth="1"/>
    <col min="3" max="7" width="12.6328125" customWidth="1"/>
  </cols>
  <sheetData>
    <row r="1" spans="1:7" ht="18.5" x14ac:dyDescent="0.45">
      <c r="A1" s="15" t="str">
        <f>'1. Title Page'!A13</f>
        <v>Lot 7</v>
      </c>
    </row>
    <row r="3" spans="1:7" ht="18.5" x14ac:dyDescent="0.45">
      <c r="A3" s="36" t="s">
        <v>120</v>
      </c>
      <c r="B3" s="37"/>
      <c r="C3" s="38"/>
      <c r="D3" s="39" t="s">
        <v>119</v>
      </c>
    </row>
    <row r="5" spans="1:7" s="14" customFormat="1" ht="15.5" x14ac:dyDescent="0.35"/>
    <row r="6" spans="1:7" s="14" customFormat="1" ht="46.5" x14ac:dyDescent="0.35">
      <c r="B6" s="19" t="s">
        <v>121</v>
      </c>
      <c r="C6" s="22" t="s">
        <v>0</v>
      </c>
      <c r="D6" s="22" t="s">
        <v>1</v>
      </c>
      <c r="E6" s="22" t="s">
        <v>2</v>
      </c>
      <c r="F6" s="22" t="s">
        <v>3</v>
      </c>
      <c r="G6" s="22" t="s">
        <v>4</v>
      </c>
    </row>
    <row r="7" spans="1:7" s="14" customFormat="1" ht="15.5" x14ac:dyDescent="0.35">
      <c r="B7" s="28" t="s">
        <v>139</v>
      </c>
      <c r="C7" s="40">
        <f>'2. ID &amp; Sub-Lot selection'!$B5</f>
        <v>0</v>
      </c>
      <c r="D7" s="40">
        <f>'2. ID &amp; Sub-Lot selection'!$B5</f>
        <v>0</v>
      </c>
      <c r="E7" s="40">
        <f>'2. ID &amp; Sub-Lot selection'!$B5</f>
        <v>0</v>
      </c>
      <c r="F7" s="40">
        <f>'2. ID &amp; Sub-Lot selection'!$B5</f>
        <v>0</v>
      </c>
      <c r="G7" s="40">
        <f>'2. ID &amp; Sub-Lot selection'!$B5</f>
        <v>0</v>
      </c>
    </row>
    <row r="8" spans="1:7" s="14" customFormat="1" ht="15.5" x14ac:dyDescent="0.35">
      <c r="B8" s="28" t="s">
        <v>140</v>
      </c>
      <c r="C8" s="18">
        <f>'2. ID &amp; Sub-Lot selection'!D12</f>
        <v>0</v>
      </c>
      <c r="D8" s="18">
        <f>'2. ID &amp; Sub-Lot selection'!E12</f>
        <v>0</v>
      </c>
      <c r="E8" s="18">
        <f>'2. ID &amp; Sub-Lot selection'!F12</f>
        <v>0</v>
      </c>
      <c r="F8" s="18">
        <f>'2. ID &amp; Sub-Lot selection'!G12</f>
        <v>0</v>
      </c>
      <c r="G8" s="18">
        <f>'2. ID &amp; Sub-Lot selection'!H12</f>
        <v>0</v>
      </c>
    </row>
    <row r="9" spans="1:7" s="14" customFormat="1" ht="15.5" x14ac:dyDescent="0.35">
      <c r="B9" s="28" t="s">
        <v>173</v>
      </c>
      <c r="C9" s="29"/>
      <c r="D9" s="29"/>
      <c r="E9" s="29"/>
      <c r="F9" s="29"/>
      <c r="G9" s="30"/>
    </row>
    <row r="10" spans="1:7" s="14" customFormat="1" ht="15.5" x14ac:dyDescent="0.35">
      <c r="B10" s="98" t="s">
        <v>179</v>
      </c>
      <c r="C10" s="50">
        <f>ROUND(SUM('3. Additions'!D10),2)</f>
        <v>0</v>
      </c>
      <c r="D10" s="50">
        <f>ROUND(SUM('3. Additions'!E10),2)</f>
        <v>0</v>
      </c>
      <c r="E10" s="50">
        <f>ROUND(SUM('3. Additions'!F10),2)</f>
        <v>0</v>
      </c>
      <c r="F10" s="50">
        <f>ROUND(SUM('3. Additions'!G10),2)</f>
        <v>0</v>
      </c>
      <c r="G10" s="50">
        <f>ROUND(SUM('3. Additions'!H10),2)</f>
        <v>0</v>
      </c>
    </row>
    <row r="11" spans="1:7" s="14" customFormat="1" ht="15.5" x14ac:dyDescent="0.35">
      <c r="B11" s="98" t="s">
        <v>180</v>
      </c>
      <c r="C11" s="50">
        <f>ROUND(SUM('3. Additions'!D11),2)</f>
        <v>0</v>
      </c>
      <c r="D11" s="50">
        <f>ROUND(SUM('3. Additions'!E11),2)</f>
        <v>0</v>
      </c>
      <c r="E11" s="50">
        <f>ROUND(SUM('3. Additions'!F11),2)</f>
        <v>0</v>
      </c>
      <c r="F11" s="50">
        <f>ROUND(SUM('3. Additions'!G11),2)</f>
        <v>0</v>
      </c>
      <c r="G11" s="50">
        <f>ROUND(SUM('3. Additions'!H11),2)</f>
        <v>0</v>
      </c>
    </row>
    <row r="12" spans="1:7" s="14" customFormat="1" ht="15.5" x14ac:dyDescent="0.35">
      <c r="B12" s="98" t="s">
        <v>181</v>
      </c>
      <c r="C12" s="50">
        <f>ROUND(SUM('3. Additions'!D12),2)</f>
        <v>0</v>
      </c>
      <c r="D12" s="50">
        <f>ROUND(SUM('3. Additions'!E12),2)</f>
        <v>0</v>
      </c>
      <c r="E12" s="50">
        <f>ROUND(SUM('3. Additions'!F12),2)</f>
        <v>0</v>
      </c>
      <c r="F12" s="50">
        <f>ROUND(SUM('3. Additions'!G12),2)</f>
        <v>0</v>
      </c>
      <c r="G12" s="50">
        <f>ROUND(SUM('3. Additions'!H12),2)</f>
        <v>0</v>
      </c>
    </row>
    <row r="13" spans="1:7" s="14" customFormat="1" ht="31" x14ac:dyDescent="0.35">
      <c r="B13" s="98" t="s">
        <v>182</v>
      </c>
      <c r="C13" s="50">
        <f>ROUND(SUM('3. Additions'!D13),2)</f>
        <v>0</v>
      </c>
      <c r="D13" s="50">
        <f>ROUND(SUM('3. Additions'!E13),2)</f>
        <v>0</v>
      </c>
      <c r="E13" s="50">
        <f>ROUND(SUM('3. Additions'!F13),2)</f>
        <v>0</v>
      </c>
      <c r="F13" s="50">
        <f>ROUND(SUM('3. Additions'!G13),2)</f>
        <v>0</v>
      </c>
      <c r="G13" s="50">
        <f>ROUND(SUM('3. Additions'!H13),2)</f>
        <v>0</v>
      </c>
    </row>
    <row r="14" spans="1:7" s="14" customFormat="1" ht="31" x14ac:dyDescent="0.35">
      <c r="B14" s="98" t="s">
        <v>183</v>
      </c>
      <c r="C14" s="50">
        <f>ROUND(SUM('3. Additions'!D14),2)</f>
        <v>0</v>
      </c>
      <c r="D14" s="50">
        <f>ROUND(SUM('3. Additions'!E14),2)</f>
        <v>0</v>
      </c>
      <c r="E14" s="50">
        <f>ROUND(SUM('3. Additions'!F14),2)</f>
        <v>0</v>
      </c>
      <c r="F14" s="50">
        <f>ROUND(SUM('3. Additions'!G14),2)</f>
        <v>0</v>
      </c>
      <c r="G14" s="50">
        <f>ROUND(SUM('3. Additions'!H14),2)</f>
        <v>0</v>
      </c>
    </row>
    <row r="15" spans="1:7" s="14" customFormat="1" ht="31" x14ac:dyDescent="0.35">
      <c r="B15" s="98" t="s">
        <v>184</v>
      </c>
      <c r="C15" s="50">
        <f>ROUND(SUM('3. Additions'!D15),2)</f>
        <v>0</v>
      </c>
      <c r="D15" s="50">
        <f>ROUND(SUM('3. Additions'!E15),2)</f>
        <v>0</v>
      </c>
      <c r="E15" s="50">
        <f>ROUND(SUM('3. Additions'!F15),2)</f>
        <v>0</v>
      </c>
      <c r="F15" s="50">
        <f>ROUND(SUM('3. Additions'!G15),2)</f>
        <v>0</v>
      </c>
      <c r="G15" s="50">
        <f>ROUND(SUM('3. Additions'!H15),2)</f>
        <v>0</v>
      </c>
    </row>
    <row r="16" spans="1:7" s="14" customFormat="1" ht="31" x14ac:dyDescent="0.35">
      <c r="B16" s="98" t="s">
        <v>185</v>
      </c>
      <c r="C16" s="50">
        <f>ROUND(SUM('3. Additions'!D16:D17),2)</f>
        <v>0</v>
      </c>
      <c r="D16" s="50">
        <f>ROUND(SUM('3. Additions'!E16:E17),2)</f>
        <v>0</v>
      </c>
      <c r="E16" s="50">
        <f>ROUND(SUM('3. Additions'!F16:F17),2)</f>
        <v>0</v>
      </c>
      <c r="F16" s="50">
        <f>ROUND(SUM('3. Additions'!G16:G17),2)</f>
        <v>0</v>
      </c>
      <c r="G16" s="50">
        <f>ROUND(SUM('3. Additions'!H16:H17),2)</f>
        <v>0</v>
      </c>
    </row>
    <row r="17" spans="2:7" s="14" customFormat="1" ht="15.5" x14ac:dyDescent="0.35">
      <c r="B17" s="28" t="s">
        <v>114</v>
      </c>
      <c r="C17" s="29"/>
      <c r="D17" s="29"/>
      <c r="E17" s="29"/>
      <c r="F17" s="29"/>
      <c r="G17" s="30"/>
    </row>
    <row r="18" spans="2:7" s="14" customFormat="1" ht="15.5" x14ac:dyDescent="0.3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5" x14ac:dyDescent="0.3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5" x14ac:dyDescent="0.3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5" x14ac:dyDescent="0.35">
      <c r="B21" s="45"/>
      <c r="C21" s="45"/>
      <c r="D21" s="45"/>
      <c r="E21" s="45"/>
      <c r="F21" s="45"/>
      <c r="G21" s="45"/>
    </row>
  </sheetData>
  <sheetProtection algorithmName="SHA-512" hashValue="AyFbJGyF6FubuVxqOEoDf/X49wc4XiFtlUlg+cBgidqamLRqcb6V9lOXFMa7TpnLH4xj+IHSvOKeunI9UIzYwA==" saltValue="ylYuvTSYRrs6eDf5FpOy1w=="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2019-03-07T16:43:35Z</dcterms:modified>
</cp:coreProperties>
</file>